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nad 6. mil\19579_2023_Obnova_skolniho_hriste_u_ZS_Komenskeho-66\E-zak\Rozpočet\"/>
    </mc:Choice>
  </mc:AlternateContent>
  <bookViews>
    <workbookView xWindow="0" yWindow="0" windowWidth="28800" windowHeight="12435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Pol'!$A$1:$U$260</definedName>
    <definedName name="_xlnm.Print_Area" localSheetId="0">Stavba!$A$1:$J$60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250" i="12" l="1"/>
  <c r="F39" i="1" s="1"/>
  <c r="F40" i="1" s="1"/>
  <c r="G23" i="1" s="1"/>
  <c r="BA245" i="12"/>
  <c r="BA242" i="12"/>
  <c r="BA226" i="12"/>
  <c r="BA217" i="12"/>
  <c r="BA208" i="12"/>
  <c r="BA195" i="12"/>
  <c r="BA191" i="12"/>
  <c r="BA163" i="12"/>
  <c r="BA160" i="12"/>
  <c r="BA151" i="12"/>
  <c r="BA150" i="12"/>
  <c r="BA149" i="12"/>
  <c r="BA123" i="12"/>
  <c r="BA113" i="12"/>
  <c r="BA110" i="12"/>
  <c r="BA107" i="12"/>
  <c r="BA87" i="12"/>
  <c r="BA63" i="12"/>
  <c r="BA60" i="12"/>
  <c r="BA55" i="12"/>
  <c r="F9" i="12"/>
  <c r="G9" i="12"/>
  <c r="I9" i="12"/>
  <c r="K9" i="12"/>
  <c r="O9" i="12"/>
  <c r="Q9" i="12"/>
  <c r="U9" i="12"/>
  <c r="F11" i="12"/>
  <c r="G11" i="12"/>
  <c r="M11" i="12" s="1"/>
  <c r="I11" i="12"/>
  <c r="K11" i="12"/>
  <c r="O11" i="12"/>
  <c r="Q11" i="12"/>
  <c r="U11" i="12"/>
  <c r="F15" i="12"/>
  <c r="G15" i="12"/>
  <c r="M15" i="12" s="1"/>
  <c r="I15" i="12"/>
  <c r="K15" i="12"/>
  <c r="O15" i="12"/>
  <c r="Q15" i="12"/>
  <c r="U15" i="12"/>
  <c r="F17" i="12"/>
  <c r="G17" i="12"/>
  <c r="M17" i="12" s="1"/>
  <c r="I17" i="12"/>
  <c r="K17" i="12"/>
  <c r="O17" i="12"/>
  <c r="Q17" i="12"/>
  <c r="U17" i="12"/>
  <c r="F19" i="12"/>
  <c r="G19" i="12"/>
  <c r="M19" i="12" s="1"/>
  <c r="I19" i="12"/>
  <c r="K19" i="12"/>
  <c r="O19" i="12"/>
  <c r="Q19" i="12"/>
  <c r="U19" i="12"/>
  <c r="F21" i="12"/>
  <c r="G21" i="12"/>
  <c r="M21" i="12" s="1"/>
  <c r="I21" i="12"/>
  <c r="K21" i="12"/>
  <c r="O21" i="12"/>
  <c r="Q21" i="12"/>
  <c r="U21" i="12"/>
  <c r="F23" i="12"/>
  <c r="G23" i="12"/>
  <c r="M23" i="12" s="1"/>
  <c r="I23" i="12"/>
  <c r="K23" i="12"/>
  <c r="O23" i="12"/>
  <c r="Q23" i="12"/>
  <c r="U23" i="12"/>
  <c r="F26" i="12"/>
  <c r="G26" i="12"/>
  <c r="M26" i="12" s="1"/>
  <c r="I26" i="12"/>
  <c r="K26" i="12"/>
  <c r="O26" i="12"/>
  <c r="Q26" i="12"/>
  <c r="U26" i="12"/>
  <c r="F29" i="12"/>
  <c r="G29" i="12"/>
  <c r="M29" i="12" s="1"/>
  <c r="I29" i="12"/>
  <c r="K29" i="12"/>
  <c r="O29" i="12"/>
  <c r="Q29" i="12"/>
  <c r="U29" i="12"/>
  <c r="F31" i="12"/>
  <c r="G31" i="12"/>
  <c r="M31" i="12" s="1"/>
  <c r="I31" i="12"/>
  <c r="K31" i="12"/>
  <c r="O31" i="12"/>
  <c r="Q31" i="12"/>
  <c r="U31" i="12"/>
  <c r="F35" i="12"/>
  <c r="G35" i="12"/>
  <c r="M35" i="12" s="1"/>
  <c r="I35" i="12"/>
  <c r="K35" i="12"/>
  <c r="O35" i="12"/>
  <c r="Q35" i="12"/>
  <c r="U35" i="12"/>
  <c r="F38" i="12"/>
  <c r="G38" i="12"/>
  <c r="M38" i="12" s="1"/>
  <c r="I38" i="12"/>
  <c r="K38" i="12"/>
  <c r="O38" i="12"/>
  <c r="Q38" i="12"/>
  <c r="U38" i="12"/>
  <c r="F41" i="12"/>
  <c r="G41" i="12"/>
  <c r="M41" i="12" s="1"/>
  <c r="I41" i="12"/>
  <c r="K41" i="12"/>
  <c r="O41" i="12"/>
  <c r="Q41" i="12"/>
  <c r="U41" i="12"/>
  <c r="F45" i="12"/>
  <c r="G45" i="12"/>
  <c r="M45" i="12" s="1"/>
  <c r="I45" i="12"/>
  <c r="K45" i="12"/>
  <c r="O45" i="12"/>
  <c r="Q45" i="12"/>
  <c r="U45" i="12"/>
  <c r="F47" i="12"/>
  <c r="G47" i="12"/>
  <c r="M47" i="12" s="1"/>
  <c r="I47" i="12"/>
  <c r="K47" i="12"/>
  <c r="O47" i="12"/>
  <c r="Q47" i="12"/>
  <c r="U47" i="12"/>
  <c r="F49" i="12"/>
  <c r="G49" i="12"/>
  <c r="M49" i="12" s="1"/>
  <c r="I49" i="12"/>
  <c r="K49" i="12"/>
  <c r="O49" i="12"/>
  <c r="Q49" i="12"/>
  <c r="U49" i="12"/>
  <c r="F51" i="12"/>
  <c r="G51" i="12"/>
  <c r="M51" i="12" s="1"/>
  <c r="I51" i="12"/>
  <c r="K51" i="12"/>
  <c r="O51" i="12"/>
  <c r="Q51" i="12"/>
  <c r="U51" i="12"/>
  <c r="F54" i="12"/>
  <c r="G54" i="12" s="1"/>
  <c r="I54" i="12"/>
  <c r="K54" i="12"/>
  <c r="O54" i="12"/>
  <c r="Q54" i="12"/>
  <c r="U54" i="12"/>
  <c r="F57" i="12"/>
  <c r="G57" i="12" s="1"/>
  <c r="M57" i="12" s="1"/>
  <c r="I57" i="12"/>
  <c r="K57" i="12"/>
  <c r="O57" i="12"/>
  <c r="Q57" i="12"/>
  <c r="U57" i="12"/>
  <c r="F59" i="12"/>
  <c r="G59" i="12" s="1"/>
  <c r="M59" i="12" s="1"/>
  <c r="I59" i="12"/>
  <c r="K59" i="12"/>
  <c r="O59" i="12"/>
  <c r="Q59" i="12"/>
  <c r="U59" i="12"/>
  <c r="F62" i="12"/>
  <c r="G62" i="12" s="1"/>
  <c r="M62" i="12" s="1"/>
  <c r="I62" i="12"/>
  <c r="K62" i="12"/>
  <c r="O62" i="12"/>
  <c r="Q62" i="12"/>
  <c r="U62" i="12"/>
  <c r="F65" i="12"/>
  <c r="G65" i="12" s="1"/>
  <c r="M65" i="12" s="1"/>
  <c r="I65" i="12"/>
  <c r="K65" i="12"/>
  <c r="O65" i="12"/>
  <c r="Q65" i="12"/>
  <c r="U65" i="12"/>
  <c r="F67" i="12"/>
  <c r="G67" i="12" s="1"/>
  <c r="M67" i="12" s="1"/>
  <c r="I67" i="12"/>
  <c r="K67" i="12"/>
  <c r="O67" i="12"/>
  <c r="Q67" i="12"/>
  <c r="U67" i="12"/>
  <c r="F69" i="12"/>
  <c r="G69" i="12" s="1"/>
  <c r="M69" i="12" s="1"/>
  <c r="I69" i="12"/>
  <c r="K69" i="12"/>
  <c r="O69" i="12"/>
  <c r="Q69" i="12"/>
  <c r="U69" i="12"/>
  <c r="F71" i="12"/>
  <c r="G71" i="12" s="1"/>
  <c r="M71" i="12" s="1"/>
  <c r="I71" i="12"/>
  <c r="K71" i="12"/>
  <c r="O71" i="12"/>
  <c r="Q71" i="12"/>
  <c r="U71" i="12"/>
  <c r="F73" i="12"/>
  <c r="G73" i="12" s="1"/>
  <c r="M73" i="12" s="1"/>
  <c r="I73" i="12"/>
  <c r="K73" i="12"/>
  <c r="O73" i="12"/>
  <c r="Q73" i="12"/>
  <c r="U73" i="12"/>
  <c r="F77" i="12"/>
  <c r="G77" i="12" s="1"/>
  <c r="M77" i="12" s="1"/>
  <c r="I77" i="12"/>
  <c r="K77" i="12"/>
  <c r="O77" i="12"/>
  <c r="Q77" i="12"/>
  <c r="U77" i="12"/>
  <c r="F79" i="12"/>
  <c r="G79" i="12" s="1"/>
  <c r="M79" i="12" s="1"/>
  <c r="I79" i="12"/>
  <c r="K79" i="12"/>
  <c r="O79" i="12"/>
  <c r="Q79" i="12"/>
  <c r="U79" i="12"/>
  <c r="F82" i="12"/>
  <c r="G82" i="12"/>
  <c r="M82" i="12" s="1"/>
  <c r="I82" i="12"/>
  <c r="K82" i="12"/>
  <c r="O82" i="12"/>
  <c r="Q82" i="12"/>
  <c r="Q81" i="12" s="1"/>
  <c r="U82" i="12"/>
  <c r="F86" i="12"/>
  <c r="G86" i="12"/>
  <c r="I86" i="12"/>
  <c r="K86" i="12"/>
  <c r="O86" i="12"/>
  <c r="Q86" i="12"/>
  <c r="U86" i="12"/>
  <c r="F91" i="12"/>
  <c r="G91" i="12"/>
  <c r="M91" i="12" s="1"/>
  <c r="I91" i="12"/>
  <c r="K91" i="12"/>
  <c r="O91" i="12"/>
  <c r="Q91" i="12"/>
  <c r="U91" i="12"/>
  <c r="F95" i="12"/>
  <c r="G95" i="12" s="1"/>
  <c r="M95" i="12" s="1"/>
  <c r="I95" i="12"/>
  <c r="K95" i="12"/>
  <c r="O95" i="12"/>
  <c r="Q95" i="12"/>
  <c r="U95" i="12"/>
  <c r="F99" i="12"/>
  <c r="G99" i="12"/>
  <c r="M99" i="12" s="1"/>
  <c r="I99" i="12"/>
  <c r="K99" i="12"/>
  <c r="O99" i="12"/>
  <c r="Q99" i="12"/>
  <c r="U99" i="12"/>
  <c r="F104" i="12"/>
  <c r="G104" i="12"/>
  <c r="I104" i="12"/>
  <c r="I103" i="12" s="1"/>
  <c r="K104" i="12"/>
  <c r="O104" i="12"/>
  <c r="Q104" i="12"/>
  <c r="U104" i="12"/>
  <c r="U103" i="12" s="1"/>
  <c r="F106" i="12"/>
  <c r="G106" i="12"/>
  <c r="M106" i="12" s="1"/>
  <c r="I106" i="12"/>
  <c r="K106" i="12"/>
  <c r="O106" i="12"/>
  <c r="Q106" i="12"/>
  <c r="U106" i="12"/>
  <c r="F109" i="12"/>
  <c r="G109" i="12" s="1"/>
  <c r="M109" i="12" s="1"/>
  <c r="I109" i="12"/>
  <c r="K109" i="12"/>
  <c r="O109" i="12"/>
  <c r="Q109" i="12"/>
  <c r="U109" i="12"/>
  <c r="F112" i="12"/>
  <c r="G112" i="12"/>
  <c r="M112" i="12" s="1"/>
  <c r="I112" i="12"/>
  <c r="K112" i="12"/>
  <c r="O112" i="12"/>
  <c r="Q112" i="12"/>
  <c r="U112" i="12"/>
  <c r="F115" i="12"/>
  <c r="G115" i="12"/>
  <c r="M115" i="12" s="1"/>
  <c r="I115" i="12"/>
  <c r="K115" i="12"/>
  <c r="O115" i="12"/>
  <c r="Q115" i="12"/>
  <c r="U115" i="12"/>
  <c r="F118" i="12"/>
  <c r="G118" i="12"/>
  <c r="M118" i="12" s="1"/>
  <c r="I118" i="12"/>
  <c r="K118" i="12"/>
  <c r="O118" i="12"/>
  <c r="Q118" i="12"/>
  <c r="U118" i="12"/>
  <c r="F120" i="12"/>
  <c r="G120" i="12" s="1"/>
  <c r="M120" i="12" s="1"/>
  <c r="I120" i="12"/>
  <c r="K120" i="12"/>
  <c r="O120" i="12"/>
  <c r="Q120" i="12"/>
  <c r="U120" i="12"/>
  <c r="F122" i="12"/>
  <c r="G122" i="12"/>
  <c r="M122" i="12" s="1"/>
  <c r="I122" i="12"/>
  <c r="K122" i="12"/>
  <c r="O122" i="12"/>
  <c r="Q122" i="12"/>
  <c r="U122" i="12"/>
  <c r="F126" i="12"/>
  <c r="G126" i="12"/>
  <c r="M126" i="12" s="1"/>
  <c r="I126" i="12"/>
  <c r="K126" i="12"/>
  <c r="O126" i="12"/>
  <c r="Q126" i="12"/>
  <c r="U126" i="12"/>
  <c r="F128" i="12"/>
  <c r="G128" i="12"/>
  <c r="M128" i="12" s="1"/>
  <c r="I128" i="12"/>
  <c r="K128" i="12"/>
  <c r="O128" i="12"/>
  <c r="Q128" i="12"/>
  <c r="U128" i="12"/>
  <c r="Q130" i="12"/>
  <c r="F131" i="12"/>
  <c r="G131" i="12" s="1"/>
  <c r="I131" i="12"/>
  <c r="K131" i="12"/>
  <c r="O131" i="12"/>
  <c r="Q131" i="12"/>
  <c r="U131" i="12"/>
  <c r="F133" i="12"/>
  <c r="G133" i="12" s="1"/>
  <c r="M133" i="12" s="1"/>
  <c r="I133" i="12"/>
  <c r="K133" i="12"/>
  <c r="O133" i="12"/>
  <c r="Q133" i="12"/>
  <c r="U133" i="12"/>
  <c r="F135" i="12"/>
  <c r="G135" i="12" s="1"/>
  <c r="M135" i="12" s="1"/>
  <c r="I135" i="12"/>
  <c r="K135" i="12"/>
  <c r="O135" i="12"/>
  <c r="Q135" i="12"/>
  <c r="U135" i="12"/>
  <c r="F137" i="12"/>
  <c r="G137" i="12" s="1"/>
  <c r="M137" i="12" s="1"/>
  <c r="I137" i="12"/>
  <c r="K137" i="12"/>
  <c r="O137" i="12"/>
  <c r="Q137" i="12"/>
  <c r="U137" i="12"/>
  <c r="F139" i="12"/>
  <c r="G139" i="12" s="1"/>
  <c r="M139" i="12" s="1"/>
  <c r="I139" i="12"/>
  <c r="K139" i="12"/>
  <c r="O139" i="12"/>
  <c r="Q139" i="12"/>
  <c r="U139" i="12"/>
  <c r="F141" i="12"/>
  <c r="G141" i="12" s="1"/>
  <c r="M141" i="12" s="1"/>
  <c r="I141" i="12"/>
  <c r="K141" i="12"/>
  <c r="O141" i="12"/>
  <c r="Q141" i="12"/>
  <c r="U141" i="12"/>
  <c r="F143" i="12"/>
  <c r="G143" i="12" s="1"/>
  <c r="M143" i="12" s="1"/>
  <c r="I143" i="12"/>
  <c r="K143" i="12"/>
  <c r="O143" i="12"/>
  <c r="Q143" i="12"/>
  <c r="U143" i="12"/>
  <c r="F145" i="12"/>
  <c r="G145" i="12" s="1"/>
  <c r="M145" i="12" s="1"/>
  <c r="I145" i="12"/>
  <c r="K145" i="12"/>
  <c r="O145" i="12"/>
  <c r="Q145" i="12"/>
  <c r="U145" i="12"/>
  <c r="F148" i="12"/>
  <c r="G148" i="12"/>
  <c r="I148" i="12"/>
  <c r="I147" i="12" s="1"/>
  <c r="K148" i="12"/>
  <c r="K147" i="12" s="1"/>
  <c r="O148" i="12"/>
  <c r="Q148" i="12"/>
  <c r="Q147" i="12" s="1"/>
  <c r="U148" i="12"/>
  <c r="U147" i="12" s="1"/>
  <c r="F153" i="12"/>
  <c r="G153" i="12" s="1"/>
  <c r="M153" i="12" s="1"/>
  <c r="I153" i="12"/>
  <c r="K153" i="12"/>
  <c r="O153" i="12"/>
  <c r="Q153" i="12"/>
  <c r="U153" i="12"/>
  <c r="I156" i="12"/>
  <c r="F157" i="12"/>
  <c r="G157" i="12"/>
  <c r="M157" i="12" s="1"/>
  <c r="I157" i="12"/>
  <c r="K157" i="12"/>
  <c r="K156" i="12" s="1"/>
  <c r="O157" i="12"/>
  <c r="Q157" i="12"/>
  <c r="U157" i="12"/>
  <c r="U156" i="12" s="1"/>
  <c r="F159" i="12"/>
  <c r="G159" i="12" s="1"/>
  <c r="I159" i="12"/>
  <c r="K159" i="12"/>
  <c r="O159" i="12"/>
  <c r="Q159" i="12"/>
  <c r="U159" i="12"/>
  <c r="F162" i="12"/>
  <c r="G162" i="12"/>
  <c r="M162" i="12" s="1"/>
  <c r="I162" i="12"/>
  <c r="K162" i="12"/>
  <c r="O162" i="12"/>
  <c r="Q162" i="12"/>
  <c r="U162" i="12"/>
  <c r="F166" i="12"/>
  <c r="G166" i="12"/>
  <c r="M166" i="12" s="1"/>
  <c r="I166" i="12"/>
  <c r="K166" i="12"/>
  <c r="O166" i="12"/>
  <c r="Q166" i="12"/>
  <c r="U166" i="12"/>
  <c r="F168" i="12"/>
  <c r="G168" i="12"/>
  <c r="M168" i="12" s="1"/>
  <c r="I168" i="12"/>
  <c r="K168" i="12"/>
  <c r="O168" i="12"/>
  <c r="Q168" i="12"/>
  <c r="U168" i="12"/>
  <c r="F170" i="12"/>
  <c r="G170" i="12" s="1"/>
  <c r="M170" i="12" s="1"/>
  <c r="I170" i="12"/>
  <c r="K170" i="12"/>
  <c r="O170" i="12"/>
  <c r="Q170" i="12"/>
  <c r="U170" i="12"/>
  <c r="F172" i="12"/>
  <c r="G172" i="12"/>
  <c r="M172" i="12" s="1"/>
  <c r="I172" i="12"/>
  <c r="K172" i="12"/>
  <c r="O172" i="12"/>
  <c r="Q172" i="12"/>
  <c r="U172" i="12"/>
  <c r="F174" i="12"/>
  <c r="G174" i="12"/>
  <c r="M174" i="12" s="1"/>
  <c r="I174" i="12"/>
  <c r="K174" i="12"/>
  <c r="O174" i="12"/>
  <c r="Q174" i="12"/>
  <c r="U174" i="12"/>
  <c r="F177" i="12"/>
  <c r="G177" i="12"/>
  <c r="I177" i="12"/>
  <c r="K177" i="12"/>
  <c r="O177" i="12"/>
  <c r="Q177" i="12"/>
  <c r="U177" i="12"/>
  <c r="F180" i="12"/>
  <c r="G180" i="12"/>
  <c r="M180" i="12" s="1"/>
  <c r="I180" i="12"/>
  <c r="K180" i="12"/>
  <c r="O180" i="12"/>
  <c r="Q180" i="12"/>
  <c r="U180" i="12"/>
  <c r="F182" i="12"/>
  <c r="G182" i="12"/>
  <c r="M182" i="12" s="1"/>
  <c r="I182" i="12"/>
  <c r="K182" i="12"/>
  <c r="O182" i="12"/>
  <c r="Q182" i="12"/>
  <c r="U182" i="12"/>
  <c r="F184" i="12"/>
  <c r="G184" i="12"/>
  <c r="M184" i="12" s="1"/>
  <c r="I184" i="12"/>
  <c r="K184" i="12"/>
  <c r="O184" i="12"/>
  <c r="Q184" i="12"/>
  <c r="U184" i="12"/>
  <c r="F187" i="12"/>
  <c r="G187" i="12"/>
  <c r="M187" i="12" s="1"/>
  <c r="I187" i="12"/>
  <c r="K187" i="12"/>
  <c r="O187" i="12"/>
  <c r="Q187" i="12"/>
  <c r="U187" i="12"/>
  <c r="F190" i="12"/>
  <c r="G190" i="12"/>
  <c r="M190" i="12" s="1"/>
  <c r="I190" i="12"/>
  <c r="K190" i="12"/>
  <c r="O190" i="12"/>
  <c r="Q190" i="12"/>
  <c r="U190" i="12"/>
  <c r="F194" i="12"/>
  <c r="G194" i="12"/>
  <c r="M194" i="12" s="1"/>
  <c r="I194" i="12"/>
  <c r="K194" i="12"/>
  <c r="O194" i="12"/>
  <c r="Q194" i="12"/>
  <c r="U194" i="12"/>
  <c r="F198" i="12"/>
  <c r="G198" i="12"/>
  <c r="M198" i="12" s="1"/>
  <c r="I198" i="12"/>
  <c r="K198" i="12"/>
  <c r="O198" i="12"/>
  <c r="Q198" i="12"/>
  <c r="U198" i="12"/>
  <c r="F200" i="12"/>
  <c r="G200" i="12"/>
  <c r="M200" i="12" s="1"/>
  <c r="I200" i="12"/>
  <c r="K200" i="12"/>
  <c r="O200" i="12"/>
  <c r="Q200" i="12"/>
  <c r="U200" i="12"/>
  <c r="F202" i="12"/>
  <c r="G202" i="12"/>
  <c r="M202" i="12" s="1"/>
  <c r="I202" i="12"/>
  <c r="K202" i="12"/>
  <c r="O202" i="12"/>
  <c r="Q202" i="12"/>
  <c r="U202" i="12"/>
  <c r="F204" i="12"/>
  <c r="G204" i="12"/>
  <c r="M204" i="12" s="1"/>
  <c r="I204" i="12"/>
  <c r="K204" i="12"/>
  <c r="O204" i="12"/>
  <c r="Q204" i="12"/>
  <c r="U204" i="12"/>
  <c r="F207" i="12"/>
  <c r="G207" i="12" s="1"/>
  <c r="I207" i="12"/>
  <c r="K207" i="12"/>
  <c r="O207" i="12"/>
  <c r="Q207" i="12"/>
  <c r="U207" i="12"/>
  <c r="F210" i="12"/>
  <c r="G210" i="12" s="1"/>
  <c r="M210" i="12" s="1"/>
  <c r="I210" i="12"/>
  <c r="K210" i="12"/>
  <c r="O210" i="12"/>
  <c r="Q210" i="12"/>
  <c r="U210" i="12"/>
  <c r="F212" i="12"/>
  <c r="G212" i="12" s="1"/>
  <c r="M212" i="12" s="1"/>
  <c r="I212" i="12"/>
  <c r="K212" i="12"/>
  <c r="O212" i="12"/>
  <c r="Q212" i="12"/>
  <c r="U212" i="12"/>
  <c r="F214" i="12"/>
  <c r="G214" i="12" s="1"/>
  <c r="M214" i="12" s="1"/>
  <c r="I214" i="12"/>
  <c r="K214" i="12"/>
  <c r="O214" i="12"/>
  <c r="Q214" i="12"/>
  <c r="U214" i="12"/>
  <c r="F216" i="12"/>
  <c r="G216" i="12" s="1"/>
  <c r="M216" i="12" s="1"/>
  <c r="I216" i="12"/>
  <c r="K216" i="12"/>
  <c r="O216" i="12"/>
  <c r="Q216" i="12"/>
  <c r="U216" i="12"/>
  <c r="F219" i="12"/>
  <c r="G219" i="12" s="1"/>
  <c r="M219" i="12" s="1"/>
  <c r="I219" i="12"/>
  <c r="K219" i="12"/>
  <c r="O219" i="12"/>
  <c r="Q219" i="12"/>
  <c r="U219" i="12"/>
  <c r="F221" i="12"/>
  <c r="G221" i="12" s="1"/>
  <c r="M221" i="12" s="1"/>
  <c r="I221" i="12"/>
  <c r="K221" i="12"/>
  <c r="O221" i="12"/>
  <c r="Q221" i="12"/>
  <c r="U221" i="12"/>
  <c r="F223" i="12"/>
  <c r="G223" i="12" s="1"/>
  <c r="M223" i="12" s="1"/>
  <c r="I223" i="12"/>
  <c r="K223" i="12"/>
  <c r="O223" i="12"/>
  <c r="Q223" i="12"/>
  <c r="U223" i="12"/>
  <c r="F225" i="12"/>
  <c r="G225" i="12" s="1"/>
  <c r="M225" i="12" s="1"/>
  <c r="I225" i="12"/>
  <c r="K225" i="12"/>
  <c r="O225" i="12"/>
  <c r="Q225" i="12"/>
  <c r="U225" i="12"/>
  <c r="F229" i="12"/>
  <c r="G229" i="12" s="1"/>
  <c r="M229" i="12" s="1"/>
  <c r="I229" i="12"/>
  <c r="I228" i="12" s="1"/>
  <c r="K229" i="12"/>
  <c r="K228" i="12" s="1"/>
  <c r="O229" i="12"/>
  <c r="Q229" i="12"/>
  <c r="U229" i="12"/>
  <c r="U228" i="12" s="1"/>
  <c r="F231" i="12"/>
  <c r="G231" i="12" s="1"/>
  <c r="I231" i="12"/>
  <c r="K231" i="12"/>
  <c r="O231" i="12"/>
  <c r="Q231" i="12"/>
  <c r="Q228" i="12" s="1"/>
  <c r="U231" i="12"/>
  <c r="Q233" i="12"/>
  <c r="U233" i="12"/>
  <c r="F234" i="12"/>
  <c r="G234" i="12" s="1"/>
  <c r="G233" i="12" s="1"/>
  <c r="I58" i="1" s="1"/>
  <c r="I234" i="12"/>
  <c r="I233" i="12" s="1"/>
  <c r="K234" i="12"/>
  <c r="K233" i="12" s="1"/>
  <c r="O234" i="12"/>
  <c r="O233" i="12" s="1"/>
  <c r="Q234" i="12"/>
  <c r="U234" i="12"/>
  <c r="F237" i="12"/>
  <c r="G237" i="12" s="1"/>
  <c r="I237" i="12"/>
  <c r="K237" i="12"/>
  <c r="O237" i="12"/>
  <c r="Q237" i="12"/>
  <c r="U237" i="12"/>
  <c r="F239" i="12"/>
  <c r="G239" i="12" s="1"/>
  <c r="M239" i="12" s="1"/>
  <c r="I239" i="12"/>
  <c r="K239" i="12"/>
  <c r="O239" i="12"/>
  <c r="Q239" i="12"/>
  <c r="U239" i="12"/>
  <c r="F241" i="12"/>
  <c r="G241" i="12" s="1"/>
  <c r="M241" i="12" s="1"/>
  <c r="I241" i="12"/>
  <c r="K241" i="12"/>
  <c r="O241" i="12"/>
  <c r="Q241" i="12"/>
  <c r="U241" i="12"/>
  <c r="F244" i="12"/>
  <c r="G244" i="12" s="1"/>
  <c r="M244" i="12" s="1"/>
  <c r="I244" i="12"/>
  <c r="K244" i="12"/>
  <c r="O244" i="12"/>
  <c r="Q244" i="12"/>
  <c r="U244" i="12"/>
  <c r="F247" i="12"/>
  <c r="G247" i="12" s="1"/>
  <c r="M247" i="12" s="1"/>
  <c r="I247" i="12"/>
  <c r="K247" i="12"/>
  <c r="O247" i="12"/>
  <c r="Q247" i="12"/>
  <c r="U247" i="12"/>
  <c r="I20" i="1"/>
  <c r="I19" i="1"/>
  <c r="I17" i="1"/>
  <c r="G27" i="1"/>
  <c r="J28" i="1"/>
  <c r="J26" i="1"/>
  <c r="G38" i="1"/>
  <c r="F38" i="1"/>
  <c r="J23" i="1"/>
  <c r="J24" i="1"/>
  <c r="J25" i="1"/>
  <c r="J27" i="1"/>
  <c r="E24" i="1"/>
  <c r="E26" i="1"/>
  <c r="M231" i="12" l="1"/>
  <c r="G228" i="12"/>
  <c r="I57" i="1" s="1"/>
  <c r="I236" i="12"/>
  <c r="O53" i="12"/>
  <c r="Q236" i="12"/>
  <c r="M159" i="12"/>
  <c r="G156" i="12"/>
  <c r="I53" i="1" s="1"/>
  <c r="M228" i="12"/>
  <c r="O206" i="12"/>
  <c r="U165" i="12"/>
  <c r="I165" i="12"/>
  <c r="U176" i="12"/>
  <c r="U8" i="12"/>
  <c r="O228" i="12"/>
  <c r="K206" i="12"/>
  <c r="I176" i="12"/>
  <c r="K176" i="12"/>
  <c r="O130" i="12"/>
  <c r="K8" i="12"/>
  <c r="Q176" i="12"/>
  <c r="K165" i="12"/>
  <c r="Q165" i="12"/>
  <c r="M165" i="12"/>
  <c r="K130" i="12"/>
  <c r="Q103" i="12"/>
  <c r="G103" i="12"/>
  <c r="I50" i="1" s="1"/>
  <c r="G81" i="12"/>
  <c r="I49" i="1" s="1"/>
  <c r="O81" i="12"/>
  <c r="K53" i="12"/>
  <c r="Q8" i="12"/>
  <c r="I8" i="12"/>
  <c r="U236" i="12"/>
  <c r="O236" i="12"/>
  <c r="U206" i="12"/>
  <c r="I206" i="12"/>
  <c r="O176" i="12"/>
  <c r="G176" i="12"/>
  <c r="I55" i="1" s="1"/>
  <c r="O165" i="12"/>
  <c r="Q156" i="12"/>
  <c r="U130" i="12"/>
  <c r="I130" i="12"/>
  <c r="O103" i="12"/>
  <c r="K81" i="12"/>
  <c r="U53" i="12"/>
  <c r="I53" i="12"/>
  <c r="O8" i="12"/>
  <c r="G8" i="12"/>
  <c r="K236" i="12"/>
  <c r="Q206" i="12"/>
  <c r="M177" i="12"/>
  <c r="M176" i="12" s="1"/>
  <c r="O156" i="12"/>
  <c r="O147" i="12"/>
  <c r="K103" i="12"/>
  <c r="U81" i="12"/>
  <c r="I81" i="12"/>
  <c r="Q53" i="12"/>
  <c r="M9" i="12"/>
  <c r="M8" i="12" s="1"/>
  <c r="AD250" i="12"/>
  <c r="G39" i="1" s="1"/>
  <c r="G24" i="1"/>
  <c r="M54" i="12"/>
  <c r="M53" i="12" s="1"/>
  <c r="G53" i="12"/>
  <c r="I48" i="1" s="1"/>
  <c r="G236" i="12"/>
  <c r="I59" i="1" s="1"/>
  <c r="I18" i="1" s="1"/>
  <c r="M237" i="12"/>
  <c r="M236" i="12" s="1"/>
  <c r="M207" i="12"/>
  <c r="M206" i="12" s="1"/>
  <c r="G206" i="12"/>
  <c r="I56" i="1" s="1"/>
  <c r="M156" i="12"/>
  <c r="G147" i="12"/>
  <c r="I52" i="1" s="1"/>
  <c r="M148" i="12"/>
  <c r="M147" i="12" s="1"/>
  <c r="G130" i="12"/>
  <c r="I51" i="1" s="1"/>
  <c r="M131" i="12"/>
  <c r="M130" i="12" s="1"/>
  <c r="G165" i="12"/>
  <c r="I54" i="1" s="1"/>
  <c r="M86" i="12"/>
  <c r="M81" i="12" s="1"/>
  <c r="M234" i="12"/>
  <c r="M233" i="12" s="1"/>
  <c r="M104" i="12"/>
  <c r="M103" i="12" s="1"/>
  <c r="G40" i="1" l="1"/>
  <c r="H39" i="1"/>
  <c r="H40" i="1" s="1"/>
  <c r="I47" i="1"/>
  <c r="G250" i="12"/>
  <c r="I16" i="1" l="1"/>
  <c r="I21" i="1" s="1"/>
  <c r="I60" i="1"/>
  <c r="I39" i="1"/>
  <c r="I40" i="1" s="1"/>
  <c r="J39" i="1" s="1"/>
  <c r="J40" i="1" s="1"/>
  <c r="G28" i="1"/>
  <c r="G25" i="1"/>
  <c r="G26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<sst xmlns="http://schemas.openxmlformats.org/spreadsheetml/2006/main" count="839" uniqueCount="396">
  <si>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</si>
  <si>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</si>
  <si>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</si>
  <si>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</si>
  <si>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</si>
  <si>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</si>
  <si>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</si>
  <si>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</si>
  <si>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</si>
  <si>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</si>
  <si>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</si>
  <si>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</si>
  <si>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</si>
  <si>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</si>
  <si>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</si>
  <si>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</si>
  <si>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</si>
  <si>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</si>
  <si>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</si>
  <si>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</si>
  <si>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</si>
  <si>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</si>
  <si>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</si>
  <si>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</si>
  <si>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</si>
  <si>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</si>
  <si>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</si>
  <si>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</si>
  <si>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</si>
  <si>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</si>
  <si>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</si>
  <si>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</si>
  <si>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</si>
  <si>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</si>
  <si>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</si>
  <si>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</si>
  <si>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</si>
  <si>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</si>
  <si>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</si>
  <si>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</si>
  <si>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</si>
  <si>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</si>
  <si>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</si>
  <si>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Obnova školního hřiště u ZŠ Nový Jičín, Komenského 66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</si>
  <si>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</si>
  <si>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</si>
  <si>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</si>
  <si>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</si>
  <si>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</si>
  <si>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</si>
  <si>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</si>
  <si>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</si>
  <si>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</si>
  <si>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2</t>
  </si>
  <si>
    <t>Základy a zvláštní zakládání</t>
  </si>
  <si>
    <t>3</t>
  </si>
  <si>
    <t>Svislé a kompletní konstrukce</t>
  </si>
  <si>
    <t>5</t>
  </si>
  <si>
    <t>Komunikace</t>
  </si>
  <si>
    <t>59.1</t>
  </si>
  <si>
    <t>Sportovní povrch</t>
  </si>
  <si>
    <t>59.2</t>
  </si>
  <si>
    <t>Sportovní vybavení</t>
  </si>
  <si>
    <t>8</t>
  </si>
  <si>
    <t>Trubní vedení</t>
  </si>
  <si>
    <t>88</t>
  </si>
  <si>
    <t>Potrubí z drenážek</t>
  </si>
  <si>
    <t>89</t>
  </si>
  <si>
    <t>Ostatní konstrukce na trub.ved</t>
  </si>
  <si>
    <t>91</t>
  </si>
  <si>
    <t>Doplňující práce na komunikaci</t>
  </si>
  <si>
    <t>99</t>
  </si>
  <si>
    <t>Staveništní přesun hmot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</si>
  <si>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</si>
  <si>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</si>
  <si>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</si>
  <si>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</si>
  <si>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</si>
  <si>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</si>
  <si>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</si>
  <si>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</si>
  <si>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</si>
  <si>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</si>
  <si>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</si>
  <si>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</si>
  <si>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</si>
  <si>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</si>
  <si>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</si>
  <si>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</si>
  <si>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</si>
  <si>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</si>
  <si>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</si>
  <si>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</si>
  <si>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</si>
  <si>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</si>
  <si>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</si>
  <si>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</si>
  <si>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</si>
  <si>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</si>
  <si>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</si>
  <si>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</si>
  <si>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</si>
  <si>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</si>
  <si>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</si>
  <si>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</si>
  <si>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</si>
  <si>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</si>
  <si>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</si>
  <si>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 s travním drnem:2480*0,05</t>
  </si>
  <si>
    <t>VV</t>
  </si>
  <si>
    <t>122201102R00</t>
  </si>
  <si>
    <t>Odkopávky nezapažené v hor. 3 do 1000 m3</t>
  </si>
  <si>
    <t>zemina:2480*0,15</t>
  </si>
  <si>
    <t>zemina kamení:2480*0,1</t>
  </si>
  <si>
    <t>zemina kamenivo:63*0,18</t>
  </si>
  <si>
    <t>113152111R00</t>
  </si>
  <si>
    <t>Odstranění podkladu z kameniva těženého</t>
  </si>
  <si>
    <t>písková vrstva:40*0,3</t>
  </si>
  <si>
    <t>tvorba pláně:2480/2*0,05</t>
  </si>
  <si>
    <t>162201102R00</t>
  </si>
  <si>
    <t>Vodorovné přemístění výkopku z hor.1-4 do 50 m</t>
  </si>
  <si>
    <t>171101102R00</t>
  </si>
  <si>
    <t>Uložení sypaniny do násypů zhutněných na 96% PS</t>
  </si>
  <si>
    <t>132201111R00</t>
  </si>
  <si>
    <t>Hloubení rýh š.do 60 cm v hor.3 do 100 m3, STROJNĚ</t>
  </si>
  <si>
    <t>sběrný drén:0,3*0,4*716</t>
  </si>
  <si>
    <t>svodný drén:0,4*0,6*130</t>
  </si>
  <si>
    <t>132201211R00</t>
  </si>
  <si>
    <t>Hloubení rýh š.do 200 cm hor.3 do 100 m3,STROJNĚ</t>
  </si>
  <si>
    <t>kanalizace:1,1*2,2*6</t>
  </si>
  <si>
    <t>šachta:2*2*3,2*3</t>
  </si>
  <si>
    <t>131201111R00</t>
  </si>
  <si>
    <t>Hloubení nezapaž. jam hor.3 do 100 m3, STROJNĚ</t>
  </si>
  <si>
    <t>zasakovací jímka 4,2*1,8 m:5*3,6*2,2*3</t>
  </si>
  <si>
    <t>133201101R00</t>
  </si>
  <si>
    <t>Hloubení šachet v hor.3 do 100 m3</t>
  </si>
  <si>
    <t>oplocení:0,6*0,6*1,1*(24+4)</t>
  </si>
  <si>
    <t>oplocení:0,8*0,8*1,1*42</t>
  </si>
  <si>
    <t>sportovní vybavení:0,5*0,5*0,75*14</t>
  </si>
  <si>
    <t>151101101R00</t>
  </si>
  <si>
    <t>Pažení a rozepření stěn rýh - příložné - hl.do 2 m</t>
  </si>
  <si>
    <t>m2</t>
  </si>
  <si>
    <t>kanalizace:2,2*2*6</t>
  </si>
  <si>
    <t>šachta:2*3,2*2*3</t>
  </si>
  <si>
    <t>151101111R00</t>
  </si>
  <si>
    <t>Odstranění pažení stěn rýh - příložné - hl. do 2 m</t>
  </si>
  <si>
    <t>174101101R00</t>
  </si>
  <si>
    <t>Zásyp jam, rýh, šachet se zhutněním</t>
  </si>
  <si>
    <t>kanalizace:1,1*1,35*6</t>
  </si>
  <si>
    <t>zasakovací jímka 4,2x1,8 m:5,7*3,5*0,2*3</t>
  </si>
  <si>
    <t>šachta:2*2*3,2*3-3,14*0,6*0,6*3,2*3</t>
  </si>
  <si>
    <t>162701105R00</t>
  </si>
  <si>
    <t>Vodorovné přemístění výkopku z hor.1-4 do 10000 m</t>
  </si>
  <si>
    <t>124+631,34+12+117,12+52,92+118,8+43,28-48,43</t>
  </si>
  <si>
    <t>199000002R00</t>
  </si>
  <si>
    <t>Poplatek za skládku zemina, kamenivo</t>
  </si>
  <si>
    <t>631,34+12+117,12+52,92+118,8+43,28-48,43</t>
  </si>
  <si>
    <t>162702199R00</t>
  </si>
  <si>
    <t>Poplatek za skládku drnu</t>
  </si>
  <si>
    <t>124</t>
  </si>
  <si>
    <t>181101102R00</t>
  </si>
  <si>
    <t>Úprava pláně v zářezech v hor. 1-4, se zhutněním</t>
  </si>
  <si>
    <t>2490</t>
  </si>
  <si>
    <t>R0051</t>
  </si>
  <si>
    <t>Odstranění fotbalových branek, odvoz do 10-ti km, poplatek za skládku</t>
  </si>
  <si>
    <t>kus</t>
  </si>
  <si>
    <t>POL3_0</t>
  </si>
  <si>
    <t>Ocelové prvky odvezeny do sběrných surovin, výtěžek poskytnut investorovi.</t>
  </si>
  <si>
    <t>POP</t>
  </si>
  <si>
    <t>R0052</t>
  </si>
  <si>
    <t>Odstranění tartanu tl. 20 mm</t>
  </si>
  <si>
    <t>63</t>
  </si>
  <si>
    <t>113204111R00</t>
  </si>
  <si>
    <t>Vytrhání obrubníků zahradních</t>
  </si>
  <si>
    <t>m</t>
  </si>
  <si>
    <t>V betonovém loži s opěrou.</t>
  </si>
  <si>
    <t>176</t>
  </si>
  <si>
    <t>113106231R00</t>
  </si>
  <si>
    <t>Rozebrání dlažeb ze zámkové dlažby v kamenivu</t>
  </si>
  <si>
    <t>Velkoformátová dlažba tl. 60 mm</t>
  </si>
  <si>
    <t>39</t>
  </si>
  <si>
    <t>961044111R00</t>
  </si>
  <si>
    <t>Bourání základů z betonu prostého</t>
  </si>
  <si>
    <t>fotbalové kranky:0,5*0,5*1*4</t>
  </si>
  <si>
    <t>113108310R00</t>
  </si>
  <si>
    <t>Odstranění asfaltové vrstvy pl. do 50 m2, tl.10 cm</t>
  </si>
  <si>
    <t>979081111R00</t>
  </si>
  <si>
    <t>Odvoz suti a vybour. hmot na skládku do 1 km</t>
  </si>
  <si>
    <t>t</t>
  </si>
  <si>
    <t>(33,86+13,86+1,51)</t>
  </si>
  <si>
    <t>979081121R00</t>
  </si>
  <si>
    <t>Příplatek k odvozu za každý další 1 km</t>
  </si>
  <si>
    <t>(33,86+13,86+1,51)*9</t>
  </si>
  <si>
    <t>979990103R00</t>
  </si>
  <si>
    <t>Poplatek za skládku suti - beton do 30x30 cm</t>
  </si>
  <si>
    <t>základy:2,2*1</t>
  </si>
  <si>
    <t>obrubníky:0,13*176</t>
  </si>
  <si>
    <t>dlažba:0,225*39</t>
  </si>
  <si>
    <t>979990113R00</t>
  </si>
  <si>
    <t>Poplatek za skládku suti-obal.kam-asfalt nad 30x30</t>
  </si>
  <si>
    <t>asfalt:63*0,22</t>
  </si>
  <si>
    <t>R979 99-0191</t>
  </si>
  <si>
    <t>Poplatek za skládku suti - tartan</t>
  </si>
  <si>
    <t>tartan:63*0,024</t>
  </si>
  <si>
    <t>271571111R00</t>
  </si>
  <si>
    <t>Polštář základu ze štěrkopísku tříděného</t>
  </si>
  <si>
    <t>oplocení:0,6*0,6*0,1*(24+4)</t>
  </si>
  <si>
    <t>oplocení:0,8*0,8*0,1*42</t>
  </si>
  <si>
    <t>sportovní vybavení:0,5*0,5*0,1*14</t>
  </si>
  <si>
    <t>275353112R00</t>
  </si>
  <si>
    <t>Bednění kotev.otvorů patek do 0,02 m2, hl. 1,0 m</t>
  </si>
  <si>
    <t>Např. PVC DN 100-250 mm</t>
  </si>
  <si>
    <t>oplocení:(24+4)</t>
  </si>
  <si>
    <t>oplocení:42</t>
  </si>
  <si>
    <t>sportovní vybavení:4</t>
  </si>
  <si>
    <t>275313611R00</t>
  </si>
  <si>
    <t>Beton základových patek prostý C 16/20</t>
  </si>
  <si>
    <t>oplocení:0,6*0,6*1*(24+4)*1,1</t>
  </si>
  <si>
    <t>oplocení:0,8*0,8*1*42*1,1</t>
  </si>
  <si>
    <t>sportovní vybavení:0,5*0,5*0,65*14*1,1</t>
  </si>
  <si>
    <t>275351215R00</t>
  </si>
  <si>
    <t>Bednění stěn základových patek - zřízení</t>
  </si>
  <si>
    <t>oplocení:0,6*4*0,3*(24+4)</t>
  </si>
  <si>
    <t>oplocení:0,8*4*0,3*42</t>
  </si>
  <si>
    <t>sportovní vybavení:0,5*4*0,3*14</t>
  </si>
  <si>
    <t>275351216R00</t>
  </si>
  <si>
    <t>Bednění stěn základových patek - odstranění</t>
  </si>
  <si>
    <t>338171121V01</t>
  </si>
  <si>
    <t>Osazení sloupků plot.ocelových, zalitím MC nad 2,6m</t>
  </si>
  <si>
    <t>24+42+2</t>
  </si>
  <si>
    <t>90007630</t>
  </si>
  <si>
    <t>Sloupky pro oplocení  TR 76/4/4 800 mm, žár.pozinkované</t>
  </si>
  <si>
    <t>Včetně horního zaslepení, uchycení pro lanka.</t>
  </si>
  <si>
    <t>24</t>
  </si>
  <si>
    <t>90007631.2</t>
  </si>
  <si>
    <t>Sloupky pro oplocení  TR 89/5/6 800 mm, žár.pozinkované</t>
  </si>
  <si>
    <t>42</t>
  </si>
  <si>
    <t>90007631.1</t>
  </si>
  <si>
    <t>Sloupky pro oplocení  TR 76/4/3 300 mm, žár.pozinkované</t>
  </si>
  <si>
    <t>4</t>
  </si>
  <si>
    <t>767995104R00</t>
  </si>
  <si>
    <t>Výroba a montáž kov. atypických konstr. do 50 kg</t>
  </si>
  <si>
    <t>kg</t>
  </si>
  <si>
    <t>(60,2+1,1*2+3*2+4)*5,524</t>
  </si>
  <si>
    <t>(60,2+41,2*2+0,6*2)*8,76</t>
  </si>
  <si>
    <t>R0324</t>
  </si>
  <si>
    <t>Ztužení plotové, žárově pozinkované, tr. 60/4 mm</t>
  </si>
  <si>
    <t>(60,2+1,1*2+3*2+4)</t>
  </si>
  <si>
    <t>R0325.1</t>
  </si>
  <si>
    <t>Ztužení plotové, žárově pozinkované, tr. 76/5 mm</t>
  </si>
  <si>
    <t>(60,2+41,2*2+0,6*2)</t>
  </si>
  <si>
    <t>90100110</t>
  </si>
  <si>
    <t>Síť pro oplocení PE 45/45/3 mm dodávka a montáž</t>
  </si>
  <si>
    <t>Včetně ocelového lanka, napínáků a karabinek.</t>
  </si>
  <si>
    <t>(60,2+1,1*2)*4</t>
  </si>
  <si>
    <t>(60,2+41,2*2)*6</t>
  </si>
  <si>
    <t>767920230R00</t>
  </si>
  <si>
    <t>Montáž vrat na ocelové sloupky, plochy do 6 m2</t>
  </si>
  <si>
    <t>90100178</t>
  </si>
  <si>
    <t>Brána 2000/2500 mm, žárově pozinkovaná výplň</t>
  </si>
  <si>
    <t>R564 80-1111.4</t>
  </si>
  <si>
    <t>Podklad kameniva drceného po zhutnění tl. 1cm, frakce 0/4 mm, tř. A</t>
  </si>
  <si>
    <t>hřiště:60*41+1*20</t>
  </si>
  <si>
    <t>R564 80-1111.3</t>
  </si>
  <si>
    <t>Podklad z kameniva drcen po zhutnění tloušťky 2 cm, frakce 4/8 mm, tř. A</t>
  </si>
  <si>
    <t>R564 80-1111.1</t>
  </si>
  <si>
    <t>Podklad z kameniva drcen po zhutnění tloušťky 3 cm, frakce 8/16 mm tř. A</t>
  </si>
  <si>
    <t>R564 81-1112.2</t>
  </si>
  <si>
    <t>Podklad z kameniva drcen po zhutnění tloušťky 6 cm, frakce 16/32 mm, tř. A</t>
  </si>
  <si>
    <t>564721112R00</t>
  </si>
  <si>
    <t>Podklad z kameniva drceného vel.32-63 mm,tl. 9 cm, tř. A</t>
  </si>
  <si>
    <t>564821112RT4</t>
  </si>
  <si>
    <t>Podklad ze štěrkodrti po zhutnění tloušťky 9 cm, štěrkodrť frakce 0-63 mm tř. A</t>
  </si>
  <si>
    <t>568111111R00</t>
  </si>
  <si>
    <t>Zřízení vrstvy z geotextilie skl.do 1:5, š.do 3 m</t>
  </si>
  <si>
    <t>69366057R</t>
  </si>
  <si>
    <t>Geotextilie 100% PP, 400 g/m2 šíře do 8,8 m</t>
  </si>
  <si>
    <t>hřiště:(60*41+1*20)*1,15</t>
  </si>
  <si>
    <t>R0421.1</t>
  </si>
  <si>
    <t>Umělý trávník s křemičitým a zeleným EPDM vsypem, tl. min. 60+2 mm</t>
  </si>
  <si>
    <t>Zásyp z křemičitého písku a celoprobarveného zeleného EPDM granulátu.</t>
  </si>
  <si>
    <t>Další parametry viz. technická zpráva.</t>
  </si>
  <si>
    <t>R0430</t>
  </si>
  <si>
    <t>Lajna vřezaná pro umělý trávník</t>
  </si>
  <si>
    <t>kopaná atyp. 54x37 m:64*2+37*3+31,4+23*2</t>
  </si>
  <si>
    <t>37*4+23*4</t>
  </si>
  <si>
    <t>R07851</t>
  </si>
  <si>
    <t>Branka fotbalová 5x2 m, hliníková, vč. kotvení, dodávka a montáž</t>
  </si>
  <si>
    <t>R07-85.1</t>
  </si>
  <si>
    <t>Branka fotbalová 5x2 m, mobilní hliníková, dodávka a montáž</t>
  </si>
  <si>
    <t>Včetně zadní zátěže proti převrácení a koleček.</t>
  </si>
  <si>
    <t>R0783</t>
  </si>
  <si>
    <t>Střídačka pro 8 hráčů, hliníková, dodávka a montáž</t>
  </si>
  <si>
    <t>S polykarbonátovým zastřešením, plastovými sedačkami pro 8 hráčů a kotvením.</t>
  </si>
  <si>
    <t>871353121R00</t>
  </si>
  <si>
    <t>Montáž trub z plastu, gumový kroužek, DN 200</t>
  </si>
  <si>
    <t>kanalizace:2*3</t>
  </si>
  <si>
    <t>28611156.AR</t>
  </si>
  <si>
    <t>Trubka kanalizační SN 4 PVC 200x4,9x1000 mm</t>
  </si>
  <si>
    <t>kanalizace:2*3*1,02</t>
  </si>
  <si>
    <t>451572111R00</t>
  </si>
  <si>
    <t>Lože pod potrubí z kameniva těženého 0 - 4 mm</t>
  </si>
  <si>
    <t>kanalizace:1,1*0,15*6</t>
  </si>
  <si>
    <t>175101101RT2</t>
  </si>
  <si>
    <t>Obsyp potrubí bez prohození sypaniny s dodáním, štěrkopísku frakce 0 - 22 mm</t>
  </si>
  <si>
    <t>kanalizace:1,1*0,7*6</t>
  </si>
  <si>
    <t>894412211RBA</t>
  </si>
  <si>
    <t>Šachta DN 1000, stěna 90 mm, dno přímé V max. 40, hloubka dna 3,00 m, poklop litina 12,5 t</t>
  </si>
  <si>
    <t>871318111R00</t>
  </si>
  <si>
    <t>Kladení drenážního potrubí z plastických hmot</t>
  </si>
  <si>
    <t>sběrný drén:716</t>
  </si>
  <si>
    <t>svodný drén:130</t>
  </si>
  <si>
    <t>28611223.AR</t>
  </si>
  <si>
    <t>Trubka PVC drenážní flexibilní d 100 mm</t>
  </si>
  <si>
    <t>sběrný drén:716*1,02</t>
  </si>
  <si>
    <t>28611225.AR</t>
  </si>
  <si>
    <t>Trubka PVC drenážní flexibilní d 160 mm</t>
  </si>
  <si>
    <t>svodný drén:130*1,02</t>
  </si>
  <si>
    <t>212971110R00</t>
  </si>
  <si>
    <t>Opláštění trativodů z geotext., do sklonu 1:2,5</t>
  </si>
  <si>
    <t>sběrný drén:(0,3*3+0,4*2)*716</t>
  </si>
  <si>
    <t>svodný drén:(0,4*3+0,6*2)*130</t>
  </si>
  <si>
    <t>69366197R</t>
  </si>
  <si>
    <t>Geotextilie 200 g/m2 š. 200cm 100% PP</t>
  </si>
  <si>
    <t>sběrný drén:(0,3*3+0,4*2)*716*1,15</t>
  </si>
  <si>
    <t>svodný drén:(0,4*3+0,6*2)*130*1,15</t>
  </si>
  <si>
    <t>212561111R00</t>
  </si>
  <si>
    <t>Výplň odvodňov. trativodů kam. hrubě drcen. 16 mm</t>
  </si>
  <si>
    <t>Změna frakce na 4-8 mm.</t>
  </si>
  <si>
    <t>sběrný drén:0,3*0,25*716</t>
  </si>
  <si>
    <t>svodný drén:0,4*0,3*130</t>
  </si>
  <si>
    <t>Frakce 8-16 mm.</t>
  </si>
  <si>
    <t>sběrný drén:0,3*0,15*716</t>
  </si>
  <si>
    <t>877353121RT5</t>
  </si>
  <si>
    <t>Montáž tvarovek odboč. plast. gum. kroužek DN 200, včetně dodávky odbočky PVC 160/110 mm</t>
  </si>
  <si>
    <t>16</t>
  </si>
  <si>
    <t>877353121RT2</t>
  </si>
  <si>
    <t>Montáž tvarovek odboč. plast. gum. kroužek DN 200, včetně dodávky odbočky PVC 110/110 mm</t>
  </si>
  <si>
    <t>877353123R00</t>
  </si>
  <si>
    <t>Montáž tvarovek jednoos. plast. gum.kroužek DN 200</t>
  </si>
  <si>
    <t>28651691.AR</t>
  </si>
  <si>
    <t>Redukce kanalizační 160/ 110 PVC</t>
  </si>
  <si>
    <t>zasakovací jímka 4,2x1,8 m:(5,7*3,3*1,4-4,2*1,8*1,2)*3</t>
  </si>
  <si>
    <t>213151111R00</t>
  </si>
  <si>
    <t>Montáž vsakovacího bloku nebo tunelu do V 450 l</t>
  </si>
  <si>
    <t>zasakovací jímka 4,2x1,8 m:42*3</t>
  </si>
  <si>
    <t>R286-97910</t>
  </si>
  <si>
    <t>Blok vsakovací 600 x 600 x 600 mm</t>
  </si>
  <si>
    <t>zasakovací jímka:40*3</t>
  </si>
  <si>
    <t>R286-97910.1</t>
  </si>
  <si>
    <t>Blok vsakovací 600 x 600 x 600 mm, s kanálkem DN 80</t>
  </si>
  <si>
    <t>zasakovací jímka:3</t>
  </si>
  <si>
    <t>R286-97910.2</t>
  </si>
  <si>
    <t>Blok vsakovací kontrolní  600 x 600 x 600 mm</t>
  </si>
  <si>
    <t>Jedná se o 4 komponenty na 1 box 600 x 600 x 600 mm.</t>
  </si>
  <si>
    <t>213151121R00</t>
  </si>
  <si>
    <t>Obalení vsakovacích bloků geotextílií</t>
  </si>
  <si>
    <t>zasakovací jímka:(4,2*1,8*2+4,2*1,2*2+1,8*1,2*2)*3</t>
  </si>
  <si>
    <t>zasakovací jímka:(4,2*1,8*2+4,2*1,2*2+1,8*1,2*2)*3*1,15</t>
  </si>
  <si>
    <t>564261111R00</t>
  </si>
  <si>
    <t>Podklad ze štěrkopísku po zhutnění tloušťky 20 cm</t>
  </si>
  <si>
    <t>zasakovací jímka:5,2*2,8*3</t>
  </si>
  <si>
    <t>721176232R00</t>
  </si>
  <si>
    <t>Potrubí  svodné  D 110 x 3,2 mm</t>
  </si>
  <si>
    <t>Odvzdušnění vsakovací jímky zaústěno do bet. šachty.</t>
  </si>
  <si>
    <t>zasakovací jímka:3,5*3</t>
  </si>
  <si>
    <t>0,3*0,1*204</t>
  </si>
  <si>
    <t>916561111RT4</t>
  </si>
  <si>
    <t>Osazení záhon.obrubníků do lože z C 12/15 s opěrou, včetně obrubníku  50/5/25 cm</t>
  </si>
  <si>
    <t>60*2+41*2+1*2</t>
  </si>
  <si>
    <t>998222012R00</t>
  </si>
  <si>
    <t>Přesun hmot, zpevněné plochy, kryt z kameniva</t>
  </si>
  <si>
    <t>2397,13</t>
  </si>
  <si>
    <t>460200163RT2</t>
  </si>
  <si>
    <t>Výkop kabelové rýhy 35/80 cm  hor.3, ruční výkop rýhy</t>
  </si>
  <si>
    <t>85+85*2</t>
  </si>
  <si>
    <t>460420018R00</t>
  </si>
  <si>
    <t>Zřízení kabelového lože v rýze š.do 35 cm z písku</t>
  </si>
  <si>
    <t>460510021RT2</t>
  </si>
  <si>
    <t>Kabelový prostup z plast.trub, DN do 10,5 cm, včetně dodávky trub DN 110</t>
  </si>
  <si>
    <t>Rezervní chránička</t>
  </si>
  <si>
    <t>85</t>
  </si>
  <si>
    <t>R460 51</t>
  </si>
  <si>
    <t>Žlab kabelový prefabrikovaný, včetně dodávky žlabu a poklopu</t>
  </si>
  <si>
    <t>Uložená stávajících sdělovacích kabelů do ochranných žlabů.</t>
  </si>
  <si>
    <t>85*2</t>
  </si>
  <si>
    <t>460560163RT1</t>
  </si>
  <si>
    <t>Zához rýhy 35/80 cm, hornina třídy 3, ruční zához rýhy</t>
  </si>
  <si>
    <t>Výška vlákna trávníku min. 60 mm, počet vpichů min. 7 300/m2, počet konců min. 115 000/m2, vlas PE monofilament, podkladová textilie 100%PP, zátěr SBR latex.</t>
  </si>
  <si>
    <t/>
  </si>
  <si>
    <t>SUM</t>
  </si>
  <si>
    <t>Poznámky uchazeče k zadání</t>
  </si>
  <si>
    <t>POPUZIV</t>
  </si>
  <si>
    <t>END</t>
  </si>
  <si>
    <t>SO 01 Víceúčelové hřiště</t>
  </si>
  <si>
    <t>DSO 01-1 Hlavní hřiště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</si>
</sst>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2" borderId="39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6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8" fillId="2" borderId="6" xfId="0" applyFont="1" applyFill="1" applyBorder="1" applyAlignment="1">
      <alignment vertical="center"/>
    </xf>
    <xf numFmtId="4" fontId="7" fillId="4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3"/>
  <sheetViews>
    <sheetView showGridLines="0" tabSelected="1" topLeftCell="B1" zoomScaleNormal="100" zoomScaleSheetLayoutView="75" workbookViewId="0">
      <selection activeCell="B7" sqref="B7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25" t="s">
        <v>40</v>
      </c>
      <c r="C1" s="226"/>
      <c r="D1" s="226"/>
      <c r="E1" s="226"/>
      <c r="F1" s="226"/>
      <c r="G1" s="226"/>
      <c r="H1" s="226"/>
      <c r="I1" s="226"/>
      <c r="J1" s="227"/>
    </row>
    <row r="2" spans="1:15" ht="23.25" customHeight="1" x14ac:dyDescent="0.2">
      <c r="A2" s="4"/>
      <c r="B2" s="79" t="s">
        <v>38</v>
      </c>
      <c r="C2" s="80"/>
      <c r="D2" s="242" t="s">
        <v>43</v>
      </c>
      <c r="E2" s="243"/>
      <c r="F2" s="243"/>
      <c r="G2" s="243"/>
      <c r="H2" s="243"/>
      <c r="I2" s="243"/>
      <c r="J2" s="244"/>
      <c r="O2" s="2"/>
    </row>
    <row r="3" spans="1:15" ht="21.6" customHeight="1" x14ac:dyDescent="0.2">
      <c r="A3" s="4"/>
      <c r="B3" s="81" t="s">
        <v>41</v>
      </c>
      <c r="C3" s="82"/>
      <c r="D3" s="205" t="s">
        <v>394</v>
      </c>
      <c r="E3" s="206"/>
      <c r="F3" s="206"/>
      <c r="G3" s="206"/>
      <c r="H3" s="206"/>
      <c r="I3" s="206"/>
      <c r="J3" s="207"/>
    </row>
    <row r="4" spans="1:15" ht="22.15" customHeight="1" x14ac:dyDescent="0.2">
      <c r="A4" s="4"/>
      <c r="B4" s="83" t="s">
        <v>42</v>
      </c>
      <c r="C4" s="84"/>
      <c r="D4" s="85"/>
      <c r="E4" s="85"/>
      <c r="F4" s="197" t="s">
        <v>395</v>
      </c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7"/>
      <c r="E11" s="237"/>
      <c r="F11" s="237"/>
      <c r="G11" s="237"/>
      <c r="H11" s="27" t="s">
        <v>33</v>
      </c>
      <c r="I11" s="92"/>
      <c r="J11" s="11"/>
    </row>
    <row r="12" spans="1:15" ht="15.75" customHeight="1" x14ac:dyDescent="0.2">
      <c r="A12" s="4"/>
      <c r="B12" s="39"/>
      <c r="C12" s="25"/>
      <c r="D12" s="222"/>
      <c r="E12" s="222"/>
      <c r="F12" s="222"/>
      <c r="G12" s="222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/>
      <c r="D13" s="223"/>
      <c r="E13" s="223"/>
      <c r="F13" s="223"/>
      <c r="G13" s="223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5"/>
      <c r="F15" s="245"/>
      <c r="G15" s="218"/>
      <c r="H15" s="218"/>
      <c r="I15" s="218" t="s">
        <v>28</v>
      </c>
      <c r="J15" s="219"/>
    </row>
    <row r="16" spans="1:15" ht="23.25" customHeight="1" x14ac:dyDescent="0.2">
      <c r="A16" s="139" t="s">
        <v>23</v>
      </c>
      <c r="B16" s="140" t="s">
        <v>23</v>
      </c>
      <c r="C16" s="56"/>
      <c r="D16" s="57"/>
      <c r="E16" s="220"/>
      <c r="F16" s="221"/>
      <c r="G16" s="220"/>
      <c r="H16" s="221"/>
      <c r="I16" s="220">
        <f>SUMIF(F47:F59,A16,I47:I59)+SUMIF(F47:F59,"PSU",I47:I59)</f>
        <v>0</v>
      </c>
      <c r="J16" s="234"/>
    </row>
    <row r="17" spans="1:10" ht="23.25" customHeight="1" x14ac:dyDescent="0.2">
      <c r="A17" s="139" t="s">
        <v>24</v>
      </c>
      <c r="B17" s="140" t="s">
        <v>24</v>
      </c>
      <c r="C17" s="56"/>
      <c r="D17" s="57"/>
      <c r="E17" s="220"/>
      <c r="F17" s="221"/>
      <c r="G17" s="220"/>
      <c r="H17" s="221"/>
      <c r="I17" s="220">
        <f>SUMIF(F47:F59,A17,I47:I59)</f>
        <v>0</v>
      </c>
      <c r="J17" s="234"/>
    </row>
    <row r="18" spans="1:10" ht="23.25" customHeight="1" x14ac:dyDescent="0.2">
      <c r="A18" s="139" t="s">
        <v>25</v>
      </c>
      <c r="B18" s="140" t="s">
        <v>25</v>
      </c>
      <c r="C18" s="56"/>
      <c r="D18" s="57"/>
      <c r="E18" s="220"/>
      <c r="F18" s="221"/>
      <c r="G18" s="220"/>
      <c r="H18" s="221"/>
      <c r="I18" s="220">
        <f>SUMIF(F47:F59,A18,I47:I59)</f>
        <v>0</v>
      </c>
      <c r="J18" s="234"/>
    </row>
    <row r="19" spans="1:10" ht="23.25" customHeight="1" x14ac:dyDescent="0.2">
      <c r="A19" s="139" t="s">
        <v>75</v>
      </c>
      <c r="B19" s="140" t="s">
        <v>26</v>
      </c>
      <c r="C19" s="56"/>
      <c r="D19" s="57"/>
      <c r="E19" s="220"/>
      <c r="F19" s="221"/>
      <c r="G19" s="220"/>
      <c r="H19" s="221"/>
      <c r="I19" s="220">
        <f>SUMIF(F47:F59,A19,I47:I59)</f>
        <v>0</v>
      </c>
      <c r="J19" s="234"/>
    </row>
    <row r="20" spans="1:10" ht="23.25" customHeight="1" x14ac:dyDescent="0.2">
      <c r="A20" s="139" t="s">
        <v>76</v>
      </c>
      <c r="B20" s="140" t="s">
        <v>27</v>
      </c>
      <c r="C20" s="56"/>
      <c r="D20" s="57"/>
      <c r="E20" s="220"/>
      <c r="F20" s="221"/>
      <c r="G20" s="220"/>
      <c r="H20" s="221"/>
      <c r="I20" s="220">
        <f>SUMIF(F47:F59,A20,I47:I59)</f>
        <v>0</v>
      </c>
      <c r="J20" s="234"/>
    </row>
    <row r="21" spans="1:10" ht="23.25" customHeight="1" x14ac:dyDescent="0.2">
      <c r="A21" s="4"/>
      <c r="B21" s="72" t="s">
        <v>28</v>
      </c>
      <c r="C21" s="73"/>
      <c r="D21" s="74"/>
      <c r="E21" s="235"/>
      <c r="F21" s="236"/>
      <c r="G21" s="235"/>
      <c r="H21" s="236"/>
      <c r="I21" s="235">
        <f>SUM(I16:J20)</f>
        <v>0</v>
      </c>
      <c r="J21" s="241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32">
        <f>ZakladDPHSniVypocet</f>
        <v>0</v>
      </c>
      <c r="H23" s="233"/>
      <c r="I23" s="233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39">
        <f>ZakladDPHSni*SazbaDPH1/100</f>
        <v>0</v>
      </c>
      <c r="H24" s="240"/>
      <c r="I24" s="24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2">
        <f>ZakladDPHZaklVypocet</f>
        <v>0</v>
      </c>
      <c r="H25" s="233"/>
      <c r="I25" s="233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28">
        <f>ZakladDPHZakl*SazbaDPH2/100</f>
        <v>0</v>
      </c>
      <c r="H26" s="229"/>
      <c r="I26" s="229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0">
        <f>0</f>
        <v>0</v>
      </c>
      <c r="H27" s="230"/>
      <c r="I27" s="230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7">
        <f>ZakladDPHSniVypocet+ZakladDPHZaklVypocet</f>
        <v>0</v>
      </c>
      <c r="H28" s="217"/>
      <c r="I28" s="217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1">
        <f>ZakladDPHSni+DPHSni+ZakladDPHZakl+DPHZakl+Zaokrouhleni</f>
        <v>0</v>
      </c>
      <c r="H29" s="231"/>
      <c r="I29" s="231"/>
      <c r="J29" s="117" t="s">
        <v>46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24"/>
      <c r="E34" s="224"/>
      <c r="F34" s="30"/>
      <c r="G34" s="224"/>
      <c r="H34" s="224"/>
      <c r="I34" s="224"/>
      <c r="J34" s="36"/>
    </row>
    <row r="35" spans="1:10" ht="12.75" customHeight="1" x14ac:dyDescent="0.2">
      <c r="A35" s="4"/>
      <c r="B35" s="4"/>
      <c r="C35" s="5"/>
      <c r="D35" s="238" t="s">
        <v>2</v>
      </c>
      <c r="E35" s="23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44</v>
      </c>
      <c r="C39" s="208" t="s">
        <v>43</v>
      </c>
      <c r="D39" s="209"/>
      <c r="E39" s="209"/>
      <c r="F39" s="106">
        <f>'Rozpočet Pol'!AC250</f>
        <v>0</v>
      </c>
      <c r="G39" s="107">
        <f>'Rozpočet Pol'!AD250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10" t="s">
        <v>45</v>
      </c>
      <c r="C40" s="211"/>
      <c r="D40" s="211"/>
      <c r="E40" s="21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47</v>
      </c>
    </row>
    <row r="46" spans="1:10" ht="25.5" customHeight="1" x14ac:dyDescent="0.2">
      <c r="A46" s="119"/>
      <c r="B46" s="123" t="s">
        <v>16</v>
      </c>
      <c r="C46" s="123" t="s">
        <v>5</v>
      </c>
      <c r="D46" s="124"/>
      <c r="E46" s="124"/>
      <c r="F46" s="127" t="s">
        <v>48</v>
      </c>
      <c r="G46" s="127"/>
      <c r="H46" s="127"/>
      <c r="I46" s="213" t="s">
        <v>28</v>
      </c>
      <c r="J46" s="213"/>
    </row>
    <row r="47" spans="1:10" ht="25.5" customHeight="1" x14ac:dyDescent="0.2">
      <c r="A47" s="120"/>
      <c r="B47" s="128" t="s">
        <v>49</v>
      </c>
      <c r="C47" s="215" t="s">
        <v>50</v>
      </c>
      <c r="D47" s="216"/>
      <c r="E47" s="216"/>
      <c r="F47" s="130" t="s">
        <v>23</v>
      </c>
      <c r="G47" s="131"/>
      <c r="H47" s="131"/>
      <c r="I47" s="214">
        <f>'Rozpočet Pol'!G8</f>
        <v>0</v>
      </c>
      <c r="J47" s="214"/>
    </row>
    <row r="48" spans="1:10" ht="25.5" customHeight="1" x14ac:dyDescent="0.2">
      <c r="A48" s="120"/>
      <c r="B48" s="122" t="s">
        <v>51</v>
      </c>
      <c r="C48" s="200" t="s">
        <v>52</v>
      </c>
      <c r="D48" s="201"/>
      <c r="E48" s="201"/>
      <c r="F48" s="132" t="s">
        <v>23</v>
      </c>
      <c r="G48" s="133"/>
      <c r="H48" s="133"/>
      <c r="I48" s="199">
        <f>'Rozpočet Pol'!G53</f>
        <v>0</v>
      </c>
      <c r="J48" s="199"/>
    </row>
    <row r="49" spans="1:10" ht="25.5" customHeight="1" x14ac:dyDescent="0.2">
      <c r="A49" s="120"/>
      <c r="B49" s="122" t="s">
        <v>53</v>
      </c>
      <c r="C49" s="200" t="s">
        <v>54</v>
      </c>
      <c r="D49" s="201"/>
      <c r="E49" s="201"/>
      <c r="F49" s="132" t="s">
        <v>23</v>
      </c>
      <c r="G49" s="133"/>
      <c r="H49" s="133"/>
      <c r="I49" s="199">
        <f>'Rozpočet Pol'!G81</f>
        <v>0</v>
      </c>
      <c r="J49" s="199"/>
    </row>
    <row r="50" spans="1:10" ht="25.5" customHeight="1" x14ac:dyDescent="0.2">
      <c r="A50" s="120"/>
      <c r="B50" s="122" t="s">
        <v>55</v>
      </c>
      <c r="C50" s="200" t="s">
        <v>56</v>
      </c>
      <c r="D50" s="201"/>
      <c r="E50" s="201"/>
      <c r="F50" s="132" t="s">
        <v>23</v>
      </c>
      <c r="G50" s="133"/>
      <c r="H50" s="133"/>
      <c r="I50" s="199">
        <f>'Rozpočet Pol'!G103</f>
        <v>0</v>
      </c>
      <c r="J50" s="199"/>
    </row>
    <row r="51" spans="1:10" ht="25.5" customHeight="1" x14ac:dyDescent="0.2">
      <c r="A51" s="120"/>
      <c r="B51" s="122" t="s">
        <v>57</v>
      </c>
      <c r="C51" s="200" t="s">
        <v>58</v>
      </c>
      <c r="D51" s="201"/>
      <c r="E51" s="201"/>
      <c r="F51" s="132" t="s">
        <v>23</v>
      </c>
      <c r="G51" s="133"/>
      <c r="H51" s="133"/>
      <c r="I51" s="199">
        <f>'Rozpočet Pol'!G130</f>
        <v>0</v>
      </c>
      <c r="J51" s="199"/>
    </row>
    <row r="52" spans="1:10" ht="25.5" customHeight="1" x14ac:dyDescent="0.2">
      <c r="A52" s="120"/>
      <c r="B52" s="122" t="s">
        <v>59</v>
      </c>
      <c r="C52" s="200" t="s">
        <v>60</v>
      </c>
      <c r="D52" s="201"/>
      <c r="E52" s="201"/>
      <c r="F52" s="132" t="s">
        <v>23</v>
      </c>
      <c r="G52" s="133"/>
      <c r="H52" s="133"/>
      <c r="I52" s="199">
        <f>'Rozpočet Pol'!G147</f>
        <v>0</v>
      </c>
      <c r="J52" s="199"/>
    </row>
    <row r="53" spans="1:10" ht="25.5" customHeight="1" x14ac:dyDescent="0.2">
      <c r="A53" s="120"/>
      <c r="B53" s="122" t="s">
        <v>61</v>
      </c>
      <c r="C53" s="200" t="s">
        <v>62</v>
      </c>
      <c r="D53" s="201"/>
      <c r="E53" s="201"/>
      <c r="F53" s="132" t="s">
        <v>23</v>
      </c>
      <c r="G53" s="133"/>
      <c r="H53" s="133"/>
      <c r="I53" s="199">
        <f>'Rozpočet Pol'!G156</f>
        <v>0</v>
      </c>
      <c r="J53" s="199"/>
    </row>
    <row r="54" spans="1:10" ht="25.5" customHeight="1" x14ac:dyDescent="0.2">
      <c r="A54" s="120"/>
      <c r="B54" s="122" t="s">
        <v>63</v>
      </c>
      <c r="C54" s="200" t="s">
        <v>64</v>
      </c>
      <c r="D54" s="201"/>
      <c r="E54" s="201"/>
      <c r="F54" s="132" t="s">
        <v>23</v>
      </c>
      <c r="G54" s="133"/>
      <c r="H54" s="133"/>
      <c r="I54" s="199">
        <f>'Rozpočet Pol'!G165</f>
        <v>0</v>
      </c>
      <c r="J54" s="199"/>
    </row>
    <row r="55" spans="1:10" ht="25.5" customHeight="1" x14ac:dyDescent="0.2">
      <c r="A55" s="120"/>
      <c r="B55" s="122" t="s">
        <v>65</v>
      </c>
      <c r="C55" s="200" t="s">
        <v>66</v>
      </c>
      <c r="D55" s="201"/>
      <c r="E55" s="201"/>
      <c r="F55" s="132" t="s">
        <v>23</v>
      </c>
      <c r="G55" s="133"/>
      <c r="H55" s="133"/>
      <c r="I55" s="199">
        <f>'Rozpočet Pol'!G176</f>
        <v>0</v>
      </c>
      <c r="J55" s="199"/>
    </row>
    <row r="56" spans="1:10" ht="25.5" customHeight="1" x14ac:dyDescent="0.2">
      <c r="A56" s="120"/>
      <c r="B56" s="122" t="s">
        <v>67</v>
      </c>
      <c r="C56" s="200" t="s">
        <v>68</v>
      </c>
      <c r="D56" s="201"/>
      <c r="E56" s="201"/>
      <c r="F56" s="132" t="s">
        <v>23</v>
      </c>
      <c r="G56" s="133"/>
      <c r="H56" s="133"/>
      <c r="I56" s="199">
        <f>'Rozpočet Pol'!G206</f>
        <v>0</v>
      </c>
      <c r="J56" s="199"/>
    </row>
    <row r="57" spans="1:10" ht="25.5" customHeight="1" x14ac:dyDescent="0.2">
      <c r="A57" s="120"/>
      <c r="B57" s="122" t="s">
        <v>69</v>
      </c>
      <c r="C57" s="200" t="s">
        <v>70</v>
      </c>
      <c r="D57" s="201"/>
      <c r="E57" s="201"/>
      <c r="F57" s="132" t="s">
        <v>23</v>
      </c>
      <c r="G57" s="133"/>
      <c r="H57" s="133"/>
      <c r="I57" s="199">
        <f>'Rozpočet Pol'!G228</f>
        <v>0</v>
      </c>
      <c r="J57" s="199"/>
    </row>
    <row r="58" spans="1:10" ht="25.5" customHeight="1" x14ac:dyDescent="0.2">
      <c r="A58" s="120"/>
      <c r="B58" s="122" t="s">
        <v>71</v>
      </c>
      <c r="C58" s="200" t="s">
        <v>72</v>
      </c>
      <c r="D58" s="201"/>
      <c r="E58" s="201"/>
      <c r="F58" s="132" t="s">
        <v>23</v>
      </c>
      <c r="G58" s="133"/>
      <c r="H58" s="133"/>
      <c r="I58" s="199">
        <f>'Rozpočet Pol'!G233</f>
        <v>0</v>
      </c>
      <c r="J58" s="199"/>
    </row>
    <row r="59" spans="1:10" ht="25.5" customHeight="1" x14ac:dyDescent="0.2">
      <c r="A59" s="120"/>
      <c r="B59" s="129" t="s">
        <v>73</v>
      </c>
      <c r="C59" s="203" t="s">
        <v>74</v>
      </c>
      <c r="D59" s="204"/>
      <c r="E59" s="204"/>
      <c r="F59" s="134" t="s">
        <v>25</v>
      </c>
      <c r="G59" s="135"/>
      <c r="H59" s="135"/>
      <c r="I59" s="202">
        <f>'Rozpočet Pol'!G236</f>
        <v>0</v>
      </c>
      <c r="J59" s="202"/>
    </row>
    <row r="60" spans="1:10" ht="25.5" customHeight="1" x14ac:dyDescent="0.2">
      <c r="A60" s="121"/>
      <c r="B60" s="125" t="s">
        <v>1</v>
      </c>
      <c r="C60" s="125"/>
      <c r="D60" s="126"/>
      <c r="E60" s="126"/>
      <c r="F60" s="136"/>
      <c r="G60" s="137"/>
      <c r="H60" s="137"/>
      <c r="I60" s="198">
        <f>SUM(I47:I59)</f>
        <v>0</v>
      </c>
      <c r="J60" s="198"/>
    </row>
    <row r="61" spans="1:10" x14ac:dyDescent="0.2">
      <c r="F61" s="138"/>
      <c r="G61" s="94"/>
      <c r="H61" s="138"/>
      <c r="I61" s="94"/>
      <c r="J61" s="94"/>
    </row>
    <row r="62" spans="1:10" x14ac:dyDescent="0.2">
      <c r="F62" s="138"/>
      <c r="G62" s="94"/>
      <c r="H62" s="138"/>
      <c r="I62" s="94"/>
      <c r="J62" s="94"/>
    </row>
    <row r="63" spans="1:10" x14ac:dyDescent="0.2">
      <c r="F63" s="138"/>
      <c r="G63" s="94"/>
      <c r="H63" s="138"/>
      <c r="I63" s="94"/>
      <c r="J63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60:J60"/>
    <mergeCell ref="I57:J57"/>
    <mergeCell ref="C57:E57"/>
    <mergeCell ref="I58:J58"/>
    <mergeCell ref="C58:E58"/>
    <mergeCell ref="I59:J59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77" t="s">
        <v>39</v>
      </c>
      <c r="B2" s="76"/>
      <c r="C2" s="248"/>
      <c r="D2" s="248"/>
      <c r="E2" s="248"/>
      <c r="F2" s="248"/>
      <c r="G2" s="249"/>
    </row>
    <row r="3" spans="1:7" ht="24.95" hidden="1" customHeight="1" x14ac:dyDescent="0.2">
      <c r="A3" s="77" t="s">
        <v>7</v>
      </c>
      <c r="B3" s="76"/>
      <c r="C3" s="248"/>
      <c r="D3" s="248"/>
      <c r="E3" s="248"/>
      <c r="F3" s="248"/>
      <c r="G3" s="249"/>
    </row>
    <row r="4" spans="1:7" ht="24.95" hidden="1" customHeight="1" x14ac:dyDescent="0.2">
      <c r="A4" s="77" t="s">
        <v>8</v>
      </c>
      <c r="B4" s="76"/>
      <c r="C4" s="248"/>
      <c r="D4" s="248"/>
      <c r="E4" s="248"/>
      <c r="F4" s="248"/>
      <c r="G4" s="24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6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69" t="s">
        <v>6</v>
      </c>
      <c r="B1" s="269"/>
      <c r="C1" s="269"/>
      <c r="D1" s="269"/>
      <c r="E1" s="269"/>
      <c r="F1" s="269"/>
      <c r="G1" s="269"/>
      <c r="AE1" t="s">
        <v>78</v>
      </c>
    </row>
    <row r="2" spans="1:60" ht="25.15" customHeight="1" x14ac:dyDescent="0.2">
      <c r="A2" s="143" t="s">
        <v>77</v>
      </c>
      <c r="B2" s="141"/>
      <c r="C2" s="270" t="s">
        <v>43</v>
      </c>
      <c r="D2" s="271"/>
      <c r="E2" s="271"/>
      <c r="F2" s="271"/>
      <c r="G2" s="272"/>
      <c r="AE2" t="s">
        <v>79</v>
      </c>
    </row>
    <row r="3" spans="1:60" ht="25.15" hidden="1" customHeight="1" x14ac:dyDescent="0.2">
      <c r="A3" s="144" t="s">
        <v>7</v>
      </c>
      <c r="B3" s="142"/>
      <c r="C3" s="273"/>
      <c r="D3" s="274"/>
      <c r="E3" s="274"/>
      <c r="F3" s="274"/>
      <c r="G3" s="275"/>
      <c r="AE3" t="s">
        <v>80</v>
      </c>
    </row>
    <row r="4" spans="1:60" ht="25.15" hidden="1" customHeight="1" x14ac:dyDescent="0.2">
      <c r="A4" s="144" t="s">
        <v>8</v>
      </c>
      <c r="B4" s="142"/>
      <c r="C4" s="273"/>
      <c r="D4" s="274"/>
      <c r="E4" s="274"/>
      <c r="F4" s="274"/>
      <c r="G4" s="275"/>
      <c r="AE4" t="s">
        <v>81</v>
      </c>
    </row>
    <row r="5" spans="1:60" hidden="1" x14ac:dyDescent="0.2">
      <c r="A5" s="145" t="s">
        <v>82</v>
      </c>
      <c r="B5" s="146"/>
      <c r="C5" s="147"/>
      <c r="D5" s="148"/>
      <c r="E5" s="148"/>
      <c r="F5" s="148"/>
      <c r="G5" s="149"/>
      <c r="AE5" t="s">
        <v>83</v>
      </c>
    </row>
    <row r="7" spans="1:60" ht="38.25" x14ac:dyDescent="0.2">
      <c r="A7" s="155" t="s">
        <v>84</v>
      </c>
      <c r="B7" s="156" t="s">
        <v>85</v>
      </c>
      <c r="C7" s="156" t="s">
        <v>86</v>
      </c>
      <c r="D7" s="155" t="s">
        <v>87</v>
      </c>
      <c r="E7" s="155" t="s">
        <v>88</v>
      </c>
      <c r="F7" s="150" t="s">
        <v>89</v>
      </c>
      <c r="G7" s="172" t="s">
        <v>28</v>
      </c>
      <c r="H7" s="173" t="s">
        <v>29</v>
      </c>
      <c r="I7" s="173" t="s">
        <v>90</v>
      </c>
      <c r="J7" s="173" t="s">
        <v>30</v>
      </c>
      <c r="K7" s="173" t="s">
        <v>91</v>
      </c>
      <c r="L7" s="173" t="s">
        <v>92</v>
      </c>
      <c r="M7" s="173" t="s">
        <v>93</v>
      </c>
      <c r="N7" s="173" t="s">
        <v>94</v>
      </c>
      <c r="O7" s="173" t="s">
        <v>95</v>
      </c>
      <c r="P7" s="173" t="s">
        <v>96</v>
      </c>
      <c r="Q7" s="173" t="s">
        <v>97</v>
      </c>
      <c r="R7" s="173" t="s">
        <v>98</v>
      </c>
      <c r="S7" s="173" t="s">
        <v>99</v>
      </c>
      <c r="T7" s="173" t="s">
        <v>100</v>
      </c>
      <c r="U7" s="158" t="s">
        <v>101</v>
      </c>
    </row>
    <row r="8" spans="1:60" x14ac:dyDescent="0.2">
      <c r="A8" s="174" t="s">
        <v>102</v>
      </c>
      <c r="B8" s="175" t="s">
        <v>49</v>
      </c>
      <c r="C8" s="176" t="s">
        <v>50</v>
      </c>
      <c r="D8" s="157"/>
      <c r="E8" s="177"/>
      <c r="F8" s="178"/>
      <c r="G8" s="178">
        <f>SUMIF(AE9:AE52,"&lt;&gt;NOR",G9:G52)</f>
        <v>0</v>
      </c>
      <c r="H8" s="178"/>
      <c r="I8" s="178">
        <f>SUM(I9:I52)</f>
        <v>0</v>
      </c>
      <c r="J8" s="178"/>
      <c r="K8" s="178">
        <f>SUM(K9:K52)</f>
        <v>0</v>
      </c>
      <c r="L8" s="178"/>
      <c r="M8" s="178">
        <f>SUM(M9:M52)</f>
        <v>0</v>
      </c>
      <c r="N8" s="157"/>
      <c r="O8" s="157">
        <f>SUM(O9:O52)</f>
        <v>6.4149999999999999E-2</v>
      </c>
      <c r="P8" s="157"/>
      <c r="Q8" s="157">
        <f>SUM(Q9:Q52)</f>
        <v>19.2</v>
      </c>
      <c r="R8" s="157"/>
      <c r="S8" s="157"/>
      <c r="T8" s="174"/>
      <c r="U8" s="157">
        <f>SUM(U9:U52)</f>
        <v>476.22</v>
      </c>
      <c r="AE8" t="s">
        <v>103</v>
      </c>
    </row>
    <row r="9" spans="1:60" outlineLevel="1" x14ac:dyDescent="0.2">
      <c r="A9" s="152">
        <v>1</v>
      </c>
      <c r="B9" s="159" t="s">
        <v>104</v>
      </c>
      <c r="C9" s="190" t="s">
        <v>105</v>
      </c>
      <c r="D9" s="161" t="s">
        <v>106</v>
      </c>
      <c r="E9" s="166">
        <v>124</v>
      </c>
      <c r="F9" s="169">
        <f>H9+J9</f>
        <v>0</v>
      </c>
      <c r="G9" s="170">
        <f>ROUND(E9*F9,2)</f>
        <v>0</v>
      </c>
      <c r="H9" s="170"/>
      <c r="I9" s="170">
        <f>ROUND(E9*H9,2)</f>
        <v>0</v>
      </c>
      <c r="J9" s="170"/>
      <c r="K9" s="170">
        <f>ROUND(E9*J9,2)</f>
        <v>0</v>
      </c>
      <c r="L9" s="170">
        <v>21</v>
      </c>
      <c r="M9" s="170">
        <f>G9*(1+L9/100)</f>
        <v>0</v>
      </c>
      <c r="N9" s="161">
        <v>0</v>
      </c>
      <c r="O9" s="161">
        <f>ROUND(E9*N9,5)</f>
        <v>0</v>
      </c>
      <c r="P9" s="161">
        <v>0</v>
      </c>
      <c r="Q9" s="161">
        <f>ROUND(E9*P9,5)</f>
        <v>0</v>
      </c>
      <c r="R9" s="161"/>
      <c r="S9" s="161"/>
      <c r="T9" s="162">
        <v>0.37</v>
      </c>
      <c r="U9" s="161">
        <f>ROUND(E9*T9,2)</f>
        <v>45.88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107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2"/>
      <c r="B10" s="159"/>
      <c r="C10" s="191" t="s">
        <v>108</v>
      </c>
      <c r="D10" s="163"/>
      <c r="E10" s="167">
        <v>124</v>
      </c>
      <c r="F10" s="170"/>
      <c r="G10" s="170"/>
      <c r="H10" s="170"/>
      <c r="I10" s="170"/>
      <c r="J10" s="170"/>
      <c r="K10" s="170"/>
      <c r="L10" s="170"/>
      <c r="M10" s="170"/>
      <c r="N10" s="161"/>
      <c r="O10" s="161"/>
      <c r="P10" s="161"/>
      <c r="Q10" s="161"/>
      <c r="R10" s="161"/>
      <c r="S10" s="161"/>
      <c r="T10" s="162"/>
      <c r="U10" s="161"/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109</v>
      </c>
      <c r="AF10" s="151">
        <v>0</v>
      </c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2">
        <v>2</v>
      </c>
      <c r="B11" s="159" t="s">
        <v>110</v>
      </c>
      <c r="C11" s="190" t="s">
        <v>111</v>
      </c>
      <c r="D11" s="161" t="s">
        <v>106</v>
      </c>
      <c r="E11" s="166">
        <v>631.34</v>
      </c>
      <c r="F11" s="169">
        <f>H11+J11</f>
        <v>0</v>
      </c>
      <c r="G11" s="170">
        <f>ROUND(E11*F11,2)</f>
        <v>0</v>
      </c>
      <c r="H11" s="170"/>
      <c r="I11" s="170">
        <f>ROUND(E11*H11,2)</f>
        <v>0</v>
      </c>
      <c r="J11" s="170"/>
      <c r="K11" s="170">
        <f>ROUND(E11*J11,2)</f>
        <v>0</v>
      </c>
      <c r="L11" s="170">
        <v>21</v>
      </c>
      <c r="M11" s="170">
        <f>G11*(1+L11/100)</f>
        <v>0</v>
      </c>
      <c r="N11" s="161">
        <v>0</v>
      </c>
      <c r="O11" s="161">
        <f>ROUND(E11*N11,5)</f>
        <v>0</v>
      </c>
      <c r="P11" s="161">
        <v>0</v>
      </c>
      <c r="Q11" s="161">
        <f>ROUND(E11*P11,5)</f>
        <v>0</v>
      </c>
      <c r="R11" s="161"/>
      <c r="S11" s="161"/>
      <c r="T11" s="162">
        <v>0.187</v>
      </c>
      <c r="U11" s="161">
        <f>ROUND(E11*T11,2)</f>
        <v>118.06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107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2"/>
      <c r="B12" s="159"/>
      <c r="C12" s="191" t="s">
        <v>112</v>
      </c>
      <c r="D12" s="163"/>
      <c r="E12" s="167">
        <v>372</v>
      </c>
      <c r="F12" s="170"/>
      <c r="G12" s="170"/>
      <c r="H12" s="170"/>
      <c r="I12" s="170"/>
      <c r="J12" s="170"/>
      <c r="K12" s="170"/>
      <c r="L12" s="170"/>
      <c r="M12" s="170"/>
      <c r="N12" s="161"/>
      <c r="O12" s="161"/>
      <c r="P12" s="161"/>
      <c r="Q12" s="161"/>
      <c r="R12" s="161"/>
      <c r="S12" s="161"/>
      <c r="T12" s="162"/>
      <c r="U12" s="161"/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109</v>
      </c>
      <c r="AF12" s="151">
        <v>0</v>
      </c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2"/>
      <c r="B13" s="159"/>
      <c r="C13" s="191" t="s">
        <v>113</v>
      </c>
      <c r="D13" s="163"/>
      <c r="E13" s="167">
        <v>248</v>
      </c>
      <c r="F13" s="170"/>
      <c r="G13" s="170"/>
      <c r="H13" s="170"/>
      <c r="I13" s="170"/>
      <c r="J13" s="170"/>
      <c r="K13" s="170"/>
      <c r="L13" s="170"/>
      <c r="M13" s="170"/>
      <c r="N13" s="161"/>
      <c r="O13" s="161"/>
      <c r="P13" s="161"/>
      <c r="Q13" s="161"/>
      <c r="R13" s="161"/>
      <c r="S13" s="161"/>
      <c r="T13" s="162"/>
      <c r="U13" s="161"/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109</v>
      </c>
      <c r="AF13" s="151">
        <v>0</v>
      </c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2"/>
      <c r="B14" s="159"/>
      <c r="C14" s="191" t="s">
        <v>114</v>
      </c>
      <c r="D14" s="163"/>
      <c r="E14" s="167">
        <v>11.34</v>
      </c>
      <c r="F14" s="170"/>
      <c r="G14" s="170"/>
      <c r="H14" s="170"/>
      <c r="I14" s="170"/>
      <c r="J14" s="170"/>
      <c r="K14" s="170"/>
      <c r="L14" s="170"/>
      <c r="M14" s="170"/>
      <c r="N14" s="161"/>
      <c r="O14" s="161"/>
      <c r="P14" s="161"/>
      <c r="Q14" s="161"/>
      <c r="R14" s="161"/>
      <c r="S14" s="161"/>
      <c r="T14" s="162"/>
      <c r="U14" s="161"/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109</v>
      </c>
      <c r="AF14" s="151">
        <v>0</v>
      </c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2">
        <v>3</v>
      </c>
      <c r="B15" s="159" t="s">
        <v>115</v>
      </c>
      <c r="C15" s="190" t="s">
        <v>116</v>
      </c>
      <c r="D15" s="161" t="s">
        <v>106</v>
      </c>
      <c r="E15" s="166">
        <v>12</v>
      </c>
      <c r="F15" s="169">
        <f>H15+J15</f>
        <v>0</v>
      </c>
      <c r="G15" s="170">
        <f>ROUND(E15*F15,2)</f>
        <v>0</v>
      </c>
      <c r="H15" s="170"/>
      <c r="I15" s="170">
        <f>ROUND(E15*H15,2)</f>
        <v>0</v>
      </c>
      <c r="J15" s="170"/>
      <c r="K15" s="170">
        <f>ROUND(E15*J15,2)</f>
        <v>0</v>
      </c>
      <c r="L15" s="170">
        <v>21</v>
      </c>
      <c r="M15" s="170">
        <f>G15*(1+L15/100)</f>
        <v>0</v>
      </c>
      <c r="N15" s="161">
        <v>0</v>
      </c>
      <c r="O15" s="161">
        <f>ROUND(E15*N15,5)</f>
        <v>0</v>
      </c>
      <c r="P15" s="161">
        <v>1.6</v>
      </c>
      <c r="Q15" s="161">
        <f>ROUND(E15*P15,5)</f>
        <v>19.2</v>
      </c>
      <c r="R15" s="161"/>
      <c r="S15" s="161"/>
      <c r="T15" s="162">
        <v>0.38</v>
      </c>
      <c r="U15" s="161">
        <f>ROUND(E15*T15,2)</f>
        <v>4.5599999999999996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107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/>
      <c r="B16" s="159"/>
      <c r="C16" s="191" t="s">
        <v>117</v>
      </c>
      <c r="D16" s="163"/>
      <c r="E16" s="167">
        <v>12</v>
      </c>
      <c r="F16" s="170"/>
      <c r="G16" s="170"/>
      <c r="H16" s="170"/>
      <c r="I16" s="170"/>
      <c r="J16" s="170"/>
      <c r="K16" s="170"/>
      <c r="L16" s="170"/>
      <c r="M16" s="170"/>
      <c r="N16" s="161"/>
      <c r="O16" s="161"/>
      <c r="P16" s="161"/>
      <c r="Q16" s="161"/>
      <c r="R16" s="161"/>
      <c r="S16" s="161"/>
      <c r="T16" s="162"/>
      <c r="U16" s="161"/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109</v>
      </c>
      <c r="AF16" s="151">
        <v>0</v>
      </c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2">
        <v>4</v>
      </c>
      <c r="B17" s="159" t="s">
        <v>104</v>
      </c>
      <c r="C17" s="190" t="s">
        <v>105</v>
      </c>
      <c r="D17" s="161" t="s">
        <v>106</v>
      </c>
      <c r="E17" s="166">
        <v>62</v>
      </c>
      <c r="F17" s="169">
        <f>H17+J17</f>
        <v>0</v>
      </c>
      <c r="G17" s="170">
        <f>ROUND(E17*F17,2)</f>
        <v>0</v>
      </c>
      <c r="H17" s="170"/>
      <c r="I17" s="170">
        <f>ROUND(E17*H17,2)</f>
        <v>0</v>
      </c>
      <c r="J17" s="170"/>
      <c r="K17" s="170">
        <f>ROUND(E17*J17,2)</f>
        <v>0</v>
      </c>
      <c r="L17" s="170">
        <v>21</v>
      </c>
      <c r="M17" s="170">
        <f>G17*(1+L17/100)</f>
        <v>0</v>
      </c>
      <c r="N17" s="161">
        <v>0</v>
      </c>
      <c r="O17" s="161">
        <f>ROUND(E17*N17,5)</f>
        <v>0</v>
      </c>
      <c r="P17" s="161">
        <v>0</v>
      </c>
      <c r="Q17" s="161">
        <f>ROUND(E17*P17,5)</f>
        <v>0</v>
      </c>
      <c r="R17" s="161"/>
      <c r="S17" s="161"/>
      <c r="T17" s="162">
        <v>0.37</v>
      </c>
      <c r="U17" s="161">
        <f>ROUND(E17*T17,2)</f>
        <v>22.94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107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2"/>
      <c r="B18" s="159"/>
      <c r="C18" s="191" t="s">
        <v>118</v>
      </c>
      <c r="D18" s="163"/>
      <c r="E18" s="167">
        <v>62</v>
      </c>
      <c r="F18" s="170"/>
      <c r="G18" s="170"/>
      <c r="H18" s="170"/>
      <c r="I18" s="170"/>
      <c r="J18" s="170"/>
      <c r="K18" s="170"/>
      <c r="L18" s="170"/>
      <c r="M18" s="170"/>
      <c r="N18" s="161"/>
      <c r="O18" s="161"/>
      <c r="P18" s="161"/>
      <c r="Q18" s="161"/>
      <c r="R18" s="161"/>
      <c r="S18" s="161"/>
      <c r="T18" s="162"/>
      <c r="U18" s="161"/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109</v>
      </c>
      <c r="AF18" s="151">
        <v>0</v>
      </c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2">
        <v>5</v>
      </c>
      <c r="B19" s="159" t="s">
        <v>119</v>
      </c>
      <c r="C19" s="190" t="s">
        <v>120</v>
      </c>
      <c r="D19" s="161" t="s">
        <v>106</v>
      </c>
      <c r="E19" s="166">
        <v>62</v>
      </c>
      <c r="F19" s="169">
        <f>H19+J19</f>
        <v>0</v>
      </c>
      <c r="G19" s="170">
        <f>ROUND(E19*F19,2)</f>
        <v>0</v>
      </c>
      <c r="H19" s="170"/>
      <c r="I19" s="170">
        <f>ROUND(E19*H19,2)</f>
        <v>0</v>
      </c>
      <c r="J19" s="170"/>
      <c r="K19" s="170">
        <f>ROUND(E19*J19,2)</f>
        <v>0</v>
      </c>
      <c r="L19" s="170">
        <v>21</v>
      </c>
      <c r="M19" s="170">
        <f>G19*(1+L19/100)</f>
        <v>0</v>
      </c>
      <c r="N19" s="161">
        <v>0</v>
      </c>
      <c r="O19" s="161">
        <f>ROUND(E19*N19,5)</f>
        <v>0</v>
      </c>
      <c r="P19" s="161">
        <v>0</v>
      </c>
      <c r="Q19" s="161">
        <f>ROUND(E19*P19,5)</f>
        <v>0</v>
      </c>
      <c r="R19" s="161"/>
      <c r="S19" s="161"/>
      <c r="T19" s="162">
        <v>7.0000000000000007E-2</v>
      </c>
      <c r="U19" s="161">
        <f>ROUND(E19*T19,2)</f>
        <v>4.34</v>
      </c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107</v>
      </c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2"/>
      <c r="B20" s="159"/>
      <c r="C20" s="191" t="s">
        <v>118</v>
      </c>
      <c r="D20" s="163"/>
      <c r="E20" s="167">
        <v>62</v>
      </c>
      <c r="F20" s="170"/>
      <c r="G20" s="170"/>
      <c r="H20" s="170"/>
      <c r="I20" s="170"/>
      <c r="J20" s="170"/>
      <c r="K20" s="170"/>
      <c r="L20" s="170"/>
      <c r="M20" s="170"/>
      <c r="N20" s="161"/>
      <c r="O20" s="161"/>
      <c r="P20" s="161"/>
      <c r="Q20" s="161"/>
      <c r="R20" s="161"/>
      <c r="S20" s="161"/>
      <c r="T20" s="162"/>
      <c r="U20" s="161"/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109</v>
      </c>
      <c r="AF20" s="151">
        <v>0</v>
      </c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2">
        <v>6</v>
      </c>
      <c r="B21" s="159" t="s">
        <v>121</v>
      </c>
      <c r="C21" s="190" t="s">
        <v>122</v>
      </c>
      <c r="D21" s="161" t="s">
        <v>106</v>
      </c>
      <c r="E21" s="166">
        <v>62</v>
      </c>
      <c r="F21" s="169">
        <f>H21+J21</f>
        <v>0</v>
      </c>
      <c r="G21" s="170">
        <f>ROUND(E21*F21,2)</f>
        <v>0</v>
      </c>
      <c r="H21" s="170"/>
      <c r="I21" s="170">
        <f>ROUND(E21*H21,2)</f>
        <v>0</v>
      </c>
      <c r="J21" s="170"/>
      <c r="K21" s="170">
        <f>ROUND(E21*J21,2)</f>
        <v>0</v>
      </c>
      <c r="L21" s="170">
        <v>21</v>
      </c>
      <c r="M21" s="170">
        <f>G21*(1+L21/100)</f>
        <v>0</v>
      </c>
      <c r="N21" s="161">
        <v>0</v>
      </c>
      <c r="O21" s="161">
        <f>ROUND(E21*N21,5)</f>
        <v>0</v>
      </c>
      <c r="P21" s="161">
        <v>0</v>
      </c>
      <c r="Q21" s="161">
        <f>ROUND(E21*P21,5)</f>
        <v>0</v>
      </c>
      <c r="R21" s="161"/>
      <c r="S21" s="161"/>
      <c r="T21" s="162">
        <v>0.05</v>
      </c>
      <c r="U21" s="161">
        <f>ROUND(E21*T21,2)</f>
        <v>3.1</v>
      </c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107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2"/>
      <c r="B22" s="159"/>
      <c r="C22" s="191" t="s">
        <v>118</v>
      </c>
      <c r="D22" s="163"/>
      <c r="E22" s="167">
        <v>62</v>
      </c>
      <c r="F22" s="170"/>
      <c r="G22" s="170"/>
      <c r="H22" s="170"/>
      <c r="I22" s="170"/>
      <c r="J22" s="170"/>
      <c r="K22" s="170"/>
      <c r="L22" s="170"/>
      <c r="M22" s="170"/>
      <c r="N22" s="161"/>
      <c r="O22" s="161"/>
      <c r="P22" s="161"/>
      <c r="Q22" s="161"/>
      <c r="R22" s="161"/>
      <c r="S22" s="161"/>
      <c r="T22" s="162"/>
      <c r="U22" s="161"/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109</v>
      </c>
      <c r="AF22" s="151">
        <v>0</v>
      </c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22.5" outlineLevel="1" x14ac:dyDescent="0.2">
      <c r="A23" s="152">
        <v>7</v>
      </c>
      <c r="B23" s="159" t="s">
        <v>123</v>
      </c>
      <c r="C23" s="190" t="s">
        <v>124</v>
      </c>
      <c r="D23" s="161" t="s">
        <v>106</v>
      </c>
      <c r="E23" s="166">
        <v>117.12</v>
      </c>
      <c r="F23" s="169">
        <f>H23+J23</f>
        <v>0</v>
      </c>
      <c r="G23" s="170">
        <f>ROUND(E23*F23,2)</f>
        <v>0</v>
      </c>
      <c r="H23" s="170"/>
      <c r="I23" s="170">
        <f>ROUND(E23*H23,2)</f>
        <v>0</v>
      </c>
      <c r="J23" s="170"/>
      <c r="K23" s="170">
        <f>ROUND(E23*J23,2)</f>
        <v>0</v>
      </c>
      <c r="L23" s="170">
        <v>21</v>
      </c>
      <c r="M23" s="170">
        <f>G23*(1+L23/100)</f>
        <v>0</v>
      </c>
      <c r="N23" s="161">
        <v>0</v>
      </c>
      <c r="O23" s="161">
        <f>ROUND(E23*N23,5)</f>
        <v>0</v>
      </c>
      <c r="P23" s="161">
        <v>0</v>
      </c>
      <c r="Q23" s="161">
        <f>ROUND(E23*P23,5)</f>
        <v>0</v>
      </c>
      <c r="R23" s="161"/>
      <c r="S23" s="161"/>
      <c r="T23" s="162">
        <v>0.23</v>
      </c>
      <c r="U23" s="161">
        <f>ROUND(E23*T23,2)</f>
        <v>26.94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107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2"/>
      <c r="B24" s="159"/>
      <c r="C24" s="191" t="s">
        <v>125</v>
      </c>
      <c r="D24" s="163"/>
      <c r="E24" s="167">
        <v>85.92</v>
      </c>
      <c r="F24" s="170"/>
      <c r="G24" s="170"/>
      <c r="H24" s="170"/>
      <c r="I24" s="170"/>
      <c r="J24" s="170"/>
      <c r="K24" s="170"/>
      <c r="L24" s="170"/>
      <c r="M24" s="170"/>
      <c r="N24" s="161"/>
      <c r="O24" s="161"/>
      <c r="P24" s="161"/>
      <c r="Q24" s="161"/>
      <c r="R24" s="161"/>
      <c r="S24" s="161"/>
      <c r="T24" s="162"/>
      <c r="U24" s="161"/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109</v>
      </c>
      <c r="AF24" s="151">
        <v>0</v>
      </c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2"/>
      <c r="B25" s="159"/>
      <c r="C25" s="191" t="s">
        <v>126</v>
      </c>
      <c r="D25" s="163"/>
      <c r="E25" s="167">
        <v>31.2</v>
      </c>
      <c r="F25" s="170"/>
      <c r="G25" s="170"/>
      <c r="H25" s="170"/>
      <c r="I25" s="170"/>
      <c r="J25" s="170"/>
      <c r="K25" s="170"/>
      <c r="L25" s="170"/>
      <c r="M25" s="170"/>
      <c r="N25" s="161"/>
      <c r="O25" s="161"/>
      <c r="P25" s="161"/>
      <c r="Q25" s="161"/>
      <c r="R25" s="161"/>
      <c r="S25" s="161"/>
      <c r="T25" s="162"/>
      <c r="U25" s="161"/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109</v>
      </c>
      <c r="AF25" s="151">
        <v>0</v>
      </c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2">
        <v>8</v>
      </c>
      <c r="B26" s="159" t="s">
        <v>127</v>
      </c>
      <c r="C26" s="190" t="s">
        <v>128</v>
      </c>
      <c r="D26" s="161" t="s">
        <v>106</v>
      </c>
      <c r="E26" s="166">
        <v>52.92</v>
      </c>
      <c r="F26" s="169">
        <f>H26+J26</f>
        <v>0</v>
      </c>
      <c r="G26" s="170">
        <f>ROUND(E26*F26,2)</f>
        <v>0</v>
      </c>
      <c r="H26" s="170"/>
      <c r="I26" s="170">
        <f>ROUND(E26*H26,2)</f>
        <v>0</v>
      </c>
      <c r="J26" s="170"/>
      <c r="K26" s="170">
        <f>ROUND(E26*J26,2)</f>
        <v>0</v>
      </c>
      <c r="L26" s="170">
        <v>21</v>
      </c>
      <c r="M26" s="170">
        <f>G26*(1+L26/100)</f>
        <v>0</v>
      </c>
      <c r="N26" s="161">
        <v>0</v>
      </c>
      <c r="O26" s="161">
        <f>ROUND(E26*N26,5)</f>
        <v>0</v>
      </c>
      <c r="P26" s="161">
        <v>0</v>
      </c>
      <c r="Q26" s="161">
        <f>ROUND(E26*P26,5)</f>
        <v>0</v>
      </c>
      <c r="R26" s="161"/>
      <c r="S26" s="161"/>
      <c r="T26" s="162">
        <v>0.2</v>
      </c>
      <c r="U26" s="161">
        <f>ROUND(E26*T26,2)</f>
        <v>10.58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107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2"/>
      <c r="B27" s="159"/>
      <c r="C27" s="191" t="s">
        <v>129</v>
      </c>
      <c r="D27" s="163"/>
      <c r="E27" s="167">
        <v>14.52</v>
      </c>
      <c r="F27" s="170"/>
      <c r="G27" s="170"/>
      <c r="H27" s="170"/>
      <c r="I27" s="170"/>
      <c r="J27" s="170"/>
      <c r="K27" s="170"/>
      <c r="L27" s="170"/>
      <c r="M27" s="170"/>
      <c r="N27" s="161"/>
      <c r="O27" s="161"/>
      <c r="P27" s="161"/>
      <c r="Q27" s="161"/>
      <c r="R27" s="161"/>
      <c r="S27" s="161"/>
      <c r="T27" s="162"/>
      <c r="U27" s="161"/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109</v>
      </c>
      <c r="AF27" s="151">
        <v>0</v>
      </c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2"/>
      <c r="B28" s="159"/>
      <c r="C28" s="191" t="s">
        <v>130</v>
      </c>
      <c r="D28" s="163"/>
      <c r="E28" s="167">
        <v>38.4</v>
      </c>
      <c r="F28" s="170"/>
      <c r="G28" s="170"/>
      <c r="H28" s="170"/>
      <c r="I28" s="170"/>
      <c r="J28" s="170"/>
      <c r="K28" s="170"/>
      <c r="L28" s="170"/>
      <c r="M28" s="170"/>
      <c r="N28" s="161"/>
      <c r="O28" s="161"/>
      <c r="P28" s="161"/>
      <c r="Q28" s="161"/>
      <c r="R28" s="161"/>
      <c r="S28" s="161"/>
      <c r="T28" s="162"/>
      <c r="U28" s="161"/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109</v>
      </c>
      <c r="AF28" s="151">
        <v>0</v>
      </c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2">
        <v>9</v>
      </c>
      <c r="B29" s="159" t="s">
        <v>131</v>
      </c>
      <c r="C29" s="190" t="s">
        <v>132</v>
      </c>
      <c r="D29" s="161" t="s">
        <v>106</v>
      </c>
      <c r="E29" s="166">
        <v>118.8</v>
      </c>
      <c r="F29" s="169">
        <f>H29+J29</f>
        <v>0</v>
      </c>
      <c r="G29" s="170">
        <f>ROUND(E29*F29,2)</f>
        <v>0</v>
      </c>
      <c r="H29" s="170"/>
      <c r="I29" s="170">
        <f>ROUND(E29*H29,2)</f>
        <v>0</v>
      </c>
      <c r="J29" s="170"/>
      <c r="K29" s="170">
        <f>ROUND(E29*J29,2)</f>
        <v>0</v>
      </c>
      <c r="L29" s="170">
        <v>21</v>
      </c>
      <c r="M29" s="170">
        <f>G29*(1+L29/100)</f>
        <v>0</v>
      </c>
      <c r="N29" s="161">
        <v>0</v>
      </c>
      <c r="O29" s="161">
        <f>ROUND(E29*N29,5)</f>
        <v>0</v>
      </c>
      <c r="P29" s="161">
        <v>0</v>
      </c>
      <c r="Q29" s="161">
        <f>ROUND(E29*P29,5)</f>
        <v>0</v>
      </c>
      <c r="R29" s="161"/>
      <c r="S29" s="161"/>
      <c r="T29" s="162">
        <v>0.12</v>
      </c>
      <c r="U29" s="161">
        <f>ROUND(E29*T29,2)</f>
        <v>14.26</v>
      </c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107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2"/>
      <c r="B30" s="159"/>
      <c r="C30" s="191" t="s">
        <v>133</v>
      </c>
      <c r="D30" s="163"/>
      <c r="E30" s="167">
        <v>118.8</v>
      </c>
      <c r="F30" s="170"/>
      <c r="G30" s="170"/>
      <c r="H30" s="170"/>
      <c r="I30" s="170"/>
      <c r="J30" s="170"/>
      <c r="K30" s="170"/>
      <c r="L30" s="170"/>
      <c r="M30" s="170"/>
      <c r="N30" s="161"/>
      <c r="O30" s="161"/>
      <c r="P30" s="161"/>
      <c r="Q30" s="161"/>
      <c r="R30" s="161"/>
      <c r="S30" s="161"/>
      <c r="T30" s="162"/>
      <c r="U30" s="161"/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109</v>
      </c>
      <c r="AF30" s="151">
        <v>0</v>
      </c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2">
        <v>10</v>
      </c>
      <c r="B31" s="159" t="s">
        <v>134</v>
      </c>
      <c r="C31" s="190" t="s">
        <v>135</v>
      </c>
      <c r="D31" s="161" t="s">
        <v>106</v>
      </c>
      <c r="E31" s="166">
        <v>43.280999999999999</v>
      </c>
      <c r="F31" s="169">
        <f>H31+J31</f>
        <v>0</v>
      </c>
      <c r="G31" s="170">
        <f>ROUND(E31*F31,2)</f>
        <v>0</v>
      </c>
      <c r="H31" s="170"/>
      <c r="I31" s="170">
        <f>ROUND(E31*H31,2)</f>
        <v>0</v>
      </c>
      <c r="J31" s="170"/>
      <c r="K31" s="170">
        <f>ROUND(E31*J31,2)</f>
        <v>0</v>
      </c>
      <c r="L31" s="170">
        <v>21</v>
      </c>
      <c r="M31" s="170">
        <f>G31*(1+L31/100)</f>
        <v>0</v>
      </c>
      <c r="N31" s="161">
        <v>0</v>
      </c>
      <c r="O31" s="161">
        <f>ROUND(E31*N31,5)</f>
        <v>0</v>
      </c>
      <c r="P31" s="161">
        <v>0</v>
      </c>
      <c r="Q31" s="161">
        <f>ROUND(E31*P31,5)</f>
        <v>0</v>
      </c>
      <c r="R31" s="161"/>
      <c r="S31" s="161"/>
      <c r="T31" s="162">
        <v>3.13</v>
      </c>
      <c r="U31" s="161">
        <f>ROUND(E31*T31,2)</f>
        <v>135.47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107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2"/>
      <c r="B32" s="159"/>
      <c r="C32" s="191" t="s">
        <v>136</v>
      </c>
      <c r="D32" s="163"/>
      <c r="E32" s="167">
        <v>11.087999999999999</v>
      </c>
      <c r="F32" s="170"/>
      <c r="G32" s="170"/>
      <c r="H32" s="170"/>
      <c r="I32" s="170"/>
      <c r="J32" s="170"/>
      <c r="K32" s="170"/>
      <c r="L32" s="170"/>
      <c r="M32" s="170"/>
      <c r="N32" s="161"/>
      <c r="O32" s="161"/>
      <c r="P32" s="161"/>
      <c r="Q32" s="161"/>
      <c r="R32" s="161"/>
      <c r="S32" s="161"/>
      <c r="T32" s="162"/>
      <c r="U32" s="161"/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109</v>
      </c>
      <c r="AF32" s="151">
        <v>0</v>
      </c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2"/>
      <c r="B33" s="159"/>
      <c r="C33" s="191" t="s">
        <v>137</v>
      </c>
      <c r="D33" s="163"/>
      <c r="E33" s="167">
        <v>29.568000000000001</v>
      </c>
      <c r="F33" s="170"/>
      <c r="G33" s="170"/>
      <c r="H33" s="170"/>
      <c r="I33" s="170"/>
      <c r="J33" s="170"/>
      <c r="K33" s="170"/>
      <c r="L33" s="170"/>
      <c r="M33" s="170"/>
      <c r="N33" s="161"/>
      <c r="O33" s="161"/>
      <c r="P33" s="161"/>
      <c r="Q33" s="161"/>
      <c r="R33" s="161"/>
      <c r="S33" s="161"/>
      <c r="T33" s="162"/>
      <c r="U33" s="161"/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109</v>
      </c>
      <c r="AF33" s="151">
        <v>0</v>
      </c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2"/>
      <c r="B34" s="159"/>
      <c r="C34" s="191" t="s">
        <v>138</v>
      </c>
      <c r="D34" s="163"/>
      <c r="E34" s="167">
        <v>2.625</v>
      </c>
      <c r="F34" s="170"/>
      <c r="G34" s="170"/>
      <c r="H34" s="170"/>
      <c r="I34" s="170"/>
      <c r="J34" s="170"/>
      <c r="K34" s="170"/>
      <c r="L34" s="170"/>
      <c r="M34" s="170"/>
      <c r="N34" s="161"/>
      <c r="O34" s="161"/>
      <c r="P34" s="161"/>
      <c r="Q34" s="161"/>
      <c r="R34" s="161"/>
      <c r="S34" s="161"/>
      <c r="T34" s="162"/>
      <c r="U34" s="161"/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109</v>
      </c>
      <c r="AF34" s="151">
        <v>0</v>
      </c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2">
        <v>11</v>
      </c>
      <c r="B35" s="159" t="s">
        <v>139</v>
      </c>
      <c r="C35" s="190" t="s">
        <v>140</v>
      </c>
      <c r="D35" s="161" t="s">
        <v>141</v>
      </c>
      <c r="E35" s="166">
        <v>64.8</v>
      </c>
      <c r="F35" s="169">
        <f>H35+J35</f>
        <v>0</v>
      </c>
      <c r="G35" s="170">
        <f>ROUND(E35*F35,2)</f>
        <v>0</v>
      </c>
      <c r="H35" s="170"/>
      <c r="I35" s="170">
        <f>ROUND(E35*H35,2)</f>
        <v>0</v>
      </c>
      <c r="J35" s="170"/>
      <c r="K35" s="170">
        <f>ROUND(E35*J35,2)</f>
        <v>0</v>
      </c>
      <c r="L35" s="170">
        <v>21</v>
      </c>
      <c r="M35" s="170">
        <f>G35*(1+L35/100)</f>
        <v>0</v>
      </c>
      <c r="N35" s="161">
        <v>9.8999999999999999E-4</v>
      </c>
      <c r="O35" s="161">
        <f>ROUND(E35*N35,5)</f>
        <v>6.4149999999999999E-2</v>
      </c>
      <c r="P35" s="161">
        <v>0</v>
      </c>
      <c r="Q35" s="161">
        <f>ROUND(E35*P35,5)</f>
        <v>0</v>
      </c>
      <c r="R35" s="161"/>
      <c r="S35" s="161"/>
      <c r="T35" s="162">
        <v>0.24</v>
      </c>
      <c r="U35" s="161">
        <f>ROUND(E35*T35,2)</f>
        <v>15.55</v>
      </c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107</v>
      </c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2"/>
      <c r="B36" s="159"/>
      <c r="C36" s="191" t="s">
        <v>142</v>
      </c>
      <c r="D36" s="163"/>
      <c r="E36" s="167">
        <v>26.4</v>
      </c>
      <c r="F36" s="170"/>
      <c r="G36" s="170"/>
      <c r="H36" s="170"/>
      <c r="I36" s="170"/>
      <c r="J36" s="170"/>
      <c r="K36" s="170"/>
      <c r="L36" s="170"/>
      <c r="M36" s="170"/>
      <c r="N36" s="161"/>
      <c r="O36" s="161"/>
      <c r="P36" s="161"/>
      <c r="Q36" s="161"/>
      <c r="R36" s="161"/>
      <c r="S36" s="161"/>
      <c r="T36" s="162"/>
      <c r="U36" s="161"/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109</v>
      </c>
      <c r="AF36" s="151">
        <v>0</v>
      </c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2"/>
      <c r="B37" s="159"/>
      <c r="C37" s="191" t="s">
        <v>143</v>
      </c>
      <c r="D37" s="163"/>
      <c r="E37" s="167">
        <v>38.4</v>
      </c>
      <c r="F37" s="170"/>
      <c r="G37" s="170"/>
      <c r="H37" s="170"/>
      <c r="I37" s="170"/>
      <c r="J37" s="170"/>
      <c r="K37" s="170"/>
      <c r="L37" s="170"/>
      <c r="M37" s="170"/>
      <c r="N37" s="161"/>
      <c r="O37" s="161"/>
      <c r="P37" s="161"/>
      <c r="Q37" s="161"/>
      <c r="R37" s="161"/>
      <c r="S37" s="161"/>
      <c r="T37" s="162"/>
      <c r="U37" s="161"/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109</v>
      </c>
      <c r="AF37" s="151">
        <v>0</v>
      </c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2">
        <v>12</v>
      </c>
      <c r="B38" s="159" t="s">
        <v>144</v>
      </c>
      <c r="C38" s="190" t="s">
        <v>145</v>
      </c>
      <c r="D38" s="161" t="s">
        <v>141</v>
      </c>
      <c r="E38" s="166">
        <v>64.8</v>
      </c>
      <c r="F38" s="169">
        <f>H38+J38</f>
        <v>0</v>
      </c>
      <c r="G38" s="170">
        <f>ROUND(E38*F38,2)</f>
        <v>0</v>
      </c>
      <c r="H38" s="170"/>
      <c r="I38" s="170">
        <f>ROUND(E38*H38,2)</f>
        <v>0</v>
      </c>
      <c r="J38" s="170"/>
      <c r="K38" s="170">
        <f>ROUND(E38*J38,2)</f>
        <v>0</v>
      </c>
      <c r="L38" s="170">
        <v>21</v>
      </c>
      <c r="M38" s="170">
        <f>G38*(1+L38/100)</f>
        <v>0</v>
      </c>
      <c r="N38" s="161">
        <v>0</v>
      </c>
      <c r="O38" s="161">
        <f>ROUND(E38*N38,5)</f>
        <v>0</v>
      </c>
      <c r="P38" s="161">
        <v>0</v>
      </c>
      <c r="Q38" s="161">
        <f>ROUND(E38*P38,5)</f>
        <v>0</v>
      </c>
      <c r="R38" s="161"/>
      <c r="S38" s="161"/>
      <c r="T38" s="162">
        <v>7.0000000000000007E-2</v>
      </c>
      <c r="U38" s="161">
        <f>ROUND(E38*T38,2)</f>
        <v>4.54</v>
      </c>
      <c r="V38" s="151"/>
      <c r="W38" s="151"/>
      <c r="X38" s="151"/>
      <c r="Y38" s="151"/>
      <c r="Z38" s="151"/>
      <c r="AA38" s="151"/>
      <c r="AB38" s="151"/>
      <c r="AC38" s="151"/>
      <c r="AD38" s="151"/>
      <c r="AE38" s="151" t="s">
        <v>107</v>
      </c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2"/>
      <c r="B39" s="159"/>
      <c r="C39" s="191" t="s">
        <v>142</v>
      </c>
      <c r="D39" s="163"/>
      <c r="E39" s="167">
        <v>26.4</v>
      </c>
      <c r="F39" s="170"/>
      <c r="G39" s="170"/>
      <c r="H39" s="170"/>
      <c r="I39" s="170"/>
      <c r="J39" s="170"/>
      <c r="K39" s="170"/>
      <c r="L39" s="170"/>
      <c r="M39" s="170"/>
      <c r="N39" s="161"/>
      <c r="O39" s="161"/>
      <c r="P39" s="161"/>
      <c r="Q39" s="161"/>
      <c r="R39" s="161"/>
      <c r="S39" s="161"/>
      <c r="T39" s="162"/>
      <c r="U39" s="161"/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109</v>
      </c>
      <c r="AF39" s="151">
        <v>0</v>
      </c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2"/>
      <c r="B40" s="159"/>
      <c r="C40" s="191" t="s">
        <v>143</v>
      </c>
      <c r="D40" s="163"/>
      <c r="E40" s="167">
        <v>38.4</v>
      </c>
      <c r="F40" s="170"/>
      <c r="G40" s="170"/>
      <c r="H40" s="170"/>
      <c r="I40" s="170"/>
      <c r="J40" s="170"/>
      <c r="K40" s="170"/>
      <c r="L40" s="170"/>
      <c r="M40" s="170"/>
      <c r="N40" s="161"/>
      <c r="O40" s="161"/>
      <c r="P40" s="161"/>
      <c r="Q40" s="161"/>
      <c r="R40" s="161"/>
      <c r="S40" s="161"/>
      <c r="T40" s="162"/>
      <c r="U40" s="161"/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109</v>
      </c>
      <c r="AF40" s="151">
        <v>0</v>
      </c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2">
        <v>13</v>
      </c>
      <c r="B41" s="159" t="s">
        <v>146</v>
      </c>
      <c r="C41" s="190" t="s">
        <v>147</v>
      </c>
      <c r="D41" s="161" t="s">
        <v>106</v>
      </c>
      <c r="E41" s="166">
        <v>48.428159999999998</v>
      </c>
      <c r="F41" s="169">
        <f>H41+J41</f>
        <v>0</v>
      </c>
      <c r="G41" s="170">
        <f>ROUND(E41*F41,2)</f>
        <v>0</v>
      </c>
      <c r="H41" s="170"/>
      <c r="I41" s="170">
        <f>ROUND(E41*H41,2)</f>
        <v>0</v>
      </c>
      <c r="J41" s="170"/>
      <c r="K41" s="170">
        <f>ROUND(E41*J41,2)</f>
        <v>0</v>
      </c>
      <c r="L41" s="170">
        <v>21</v>
      </c>
      <c r="M41" s="170">
        <f>G41*(1+L41/100)</f>
        <v>0</v>
      </c>
      <c r="N41" s="161">
        <v>0</v>
      </c>
      <c r="O41" s="161">
        <f>ROUND(E41*N41,5)</f>
        <v>0</v>
      </c>
      <c r="P41" s="161">
        <v>0</v>
      </c>
      <c r="Q41" s="161">
        <f>ROUND(E41*P41,5)</f>
        <v>0</v>
      </c>
      <c r="R41" s="161"/>
      <c r="S41" s="161"/>
      <c r="T41" s="162">
        <v>0.2</v>
      </c>
      <c r="U41" s="161">
        <f>ROUND(E41*T41,2)</f>
        <v>9.69</v>
      </c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107</v>
      </c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2"/>
      <c r="B42" s="159"/>
      <c r="C42" s="191" t="s">
        <v>148</v>
      </c>
      <c r="D42" s="163"/>
      <c r="E42" s="167">
        <v>8.91</v>
      </c>
      <c r="F42" s="170"/>
      <c r="G42" s="170"/>
      <c r="H42" s="170"/>
      <c r="I42" s="170"/>
      <c r="J42" s="170"/>
      <c r="K42" s="170"/>
      <c r="L42" s="170"/>
      <c r="M42" s="170"/>
      <c r="N42" s="161"/>
      <c r="O42" s="161"/>
      <c r="P42" s="161"/>
      <c r="Q42" s="161"/>
      <c r="R42" s="161"/>
      <c r="S42" s="161"/>
      <c r="T42" s="162"/>
      <c r="U42" s="161"/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109</v>
      </c>
      <c r="AF42" s="151">
        <v>0</v>
      </c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2"/>
      <c r="B43" s="159"/>
      <c r="C43" s="191" t="s">
        <v>149</v>
      </c>
      <c r="D43" s="163"/>
      <c r="E43" s="167">
        <v>11.97</v>
      </c>
      <c r="F43" s="170"/>
      <c r="G43" s="170"/>
      <c r="H43" s="170"/>
      <c r="I43" s="170"/>
      <c r="J43" s="170"/>
      <c r="K43" s="170"/>
      <c r="L43" s="170"/>
      <c r="M43" s="170"/>
      <c r="N43" s="161"/>
      <c r="O43" s="161"/>
      <c r="P43" s="161"/>
      <c r="Q43" s="161"/>
      <c r="R43" s="161"/>
      <c r="S43" s="161"/>
      <c r="T43" s="162"/>
      <c r="U43" s="161"/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109</v>
      </c>
      <c r="AF43" s="151">
        <v>0</v>
      </c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2"/>
      <c r="B44" s="159"/>
      <c r="C44" s="191" t="s">
        <v>150</v>
      </c>
      <c r="D44" s="163"/>
      <c r="E44" s="167">
        <v>27.548159999999999</v>
      </c>
      <c r="F44" s="170"/>
      <c r="G44" s="170"/>
      <c r="H44" s="170"/>
      <c r="I44" s="170"/>
      <c r="J44" s="170"/>
      <c r="K44" s="170"/>
      <c r="L44" s="170"/>
      <c r="M44" s="170"/>
      <c r="N44" s="161"/>
      <c r="O44" s="161"/>
      <c r="P44" s="161"/>
      <c r="Q44" s="161"/>
      <c r="R44" s="161"/>
      <c r="S44" s="161"/>
      <c r="T44" s="162"/>
      <c r="U44" s="161"/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109</v>
      </c>
      <c r="AF44" s="151">
        <v>0</v>
      </c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ht="22.5" outlineLevel="1" x14ac:dyDescent="0.2">
      <c r="A45" s="152">
        <v>14</v>
      </c>
      <c r="B45" s="159" t="s">
        <v>151</v>
      </c>
      <c r="C45" s="190" t="s">
        <v>152</v>
      </c>
      <c r="D45" s="161" t="s">
        <v>106</v>
      </c>
      <c r="E45" s="166">
        <v>1051.03</v>
      </c>
      <c r="F45" s="169">
        <f>H45+J45</f>
        <v>0</v>
      </c>
      <c r="G45" s="170">
        <f>ROUND(E45*F45,2)</f>
        <v>0</v>
      </c>
      <c r="H45" s="170"/>
      <c r="I45" s="170">
        <f>ROUND(E45*H45,2)</f>
        <v>0</v>
      </c>
      <c r="J45" s="170"/>
      <c r="K45" s="170">
        <f>ROUND(E45*J45,2)</f>
        <v>0</v>
      </c>
      <c r="L45" s="170">
        <v>21</v>
      </c>
      <c r="M45" s="170">
        <f>G45*(1+L45/100)</f>
        <v>0</v>
      </c>
      <c r="N45" s="161">
        <v>0</v>
      </c>
      <c r="O45" s="161">
        <f>ROUND(E45*N45,5)</f>
        <v>0</v>
      </c>
      <c r="P45" s="161">
        <v>0</v>
      </c>
      <c r="Q45" s="161">
        <f>ROUND(E45*P45,5)</f>
        <v>0</v>
      </c>
      <c r="R45" s="161"/>
      <c r="S45" s="161"/>
      <c r="T45" s="162">
        <v>0.01</v>
      </c>
      <c r="U45" s="161">
        <f>ROUND(E45*T45,2)</f>
        <v>10.51</v>
      </c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107</v>
      </c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2"/>
      <c r="B46" s="159"/>
      <c r="C46" s="191" t="s">
        <v>153</v>
      </c>
      <c r="D46" s="163"/>
      <c r="E46" s="167">
        <v>1051.03</v>
      </c>
      <c r="F46" s="170"/>
      <c r="G46" s="170"/>
      <c r="H46" s="170"/>
      <c r="I46" s="170"/>
      <c r="J46" s="170"/>
      <c r="K46" s="170"/>
      <c r="L46" s="170"/>
      <c r="M46" s="170"/>
      <c r="N46" s="161"/>
      <c r="O46" s="161"/>
      <c r="P46" s="161"/>
      <c r="Q46" s="161"/>
      <c r="R46" s="161"/>
      <c r="S46" s="161"/>
      <c r="T46" s="162"/>
      <c r="U46" s="161"/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109</v>
      </c>
      <c r="AF46" s="151">
        <v>0</v>
      </c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2">
        <v>15</v>
      </c>
      <c r="B47" s="159" t="s">
        <v>154</v>
      </c>
      <c r="C47" s="190" t="s">
        <v>155</v>
      </c>
      <c r="D47" s="161" t="s">
        <v>106</v>
      </c>
      <c r="E47" s="166">
        <v>927.03</v>
      </c>
      <c r="F47" s="169">
        <f>H47+J47</f>
        <v>0</v>
      </c>
      <c r="G47" s="170">
        <f>ROUND(E47*F47,2)</f>
        <v>0</v>
      </c>
      <c r="H47" s="170"/>
      <c r="I47" s="170">
        <f>ROUND(E47*H47,2)</f>
        <v>0</v>
      </c>
      <c r="J47" s="170"/>
      <c r="K47" s="170">
        <f>ROUND(E47*J47,2)</f>
        <v>0</v>
      </c>
      <c r="L47" s="170">
        <v>21</v>
      </c>
      <c r="M47" s="170">
        <f>G47*(1+L47/100)</f>
        <v>0</v>
      </c>
      <c r="N47" s="161">
        <v>0</v>
      </c>
      <c r="O47" s="161">
        <f>ROUND(E47*N47,5)</f>
        <v>0</v>
      </c>
      <c r="P47" s="161">
        <v>0</v>
      </c>
      <c r="Q47" s="161">
        <f>ROUND(E47*P47,5)</f>
        <v>0</v>
      </c>
      <c r="R47" s="161"/>
      <c r="S47" s="161"/>
      <c r="T47" s="162">
        <v>0</v>
      </c>
      <c r="U47" s="161">
        <f>ROUND(E47*T47,2)</f>
        <v>0</v>
      </c>
      <c r="V47" s="151"/>
      <c r="W47" s="151"/>
      <c r="X47" s="151"/>
      <c r="Y47" s="151"/>
      <c r="Z47" s="151"/>
      <c r="AA47" s="151"/>
      <c r="AB47" s="151"/>
      <c r="AC47" s="151"/>
      <c r="AD47" s="151"/>
      <c r="AE47" s="151" t="s">
        <v>107</v>
      </c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2"/>
      <c r="B48" s="159"/>
      <c r="C48" s="191" t="s">
        <v>156</v>
      </c>
      <c r="D48" s="163"/>
      <c r="E48" s="167">
        <v>927.03</v>
      </c>
      <c r="F48" s="170"/>
      <c r="G48" s="170"/>
      <c r="H48" s="170"/>
      <c r="I48" s="170"/>
      <c r="J48" s="170"/>
      <c r="K48" s="170"/>
      <c r="L48" s="170"/>
      <c r="M48" s="170"/>
      <c r="N48" s="161"/>
      <c r="O48" s="161"/>
      <c r="P48" s="161"/>
      <c r="Q48" s="161"/>
      <c r="R48" s="161"/>
      <c r="S48" s="161"/>
      <c r="T48" s="162"/>
      <c r="U48" s="161"/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109</v>
      </c>
      <c r="AF48" s="151">
        <v>0</v>
      </c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2">
        <v>16</v>
      </c>
      <c r="B49" s="159" t="s">
        <v>157</v>
      </c>
      <c r="C49" s="190" t="s">
        <v>158</v>
      </c>
      <c r="D49" s="161" t="s">
        <v>106</v>
      </c>
      <c r="E49" s="166">
        <v>124</v>
      </c>
      <c r="F49" s="169">
        <f>H49+J49</f>
        <v>0</v>
      </c>
      <c r="G49" s="170">
        <f>ROUND(E49*F49,2)</f>
        <v>0</v>
      </c>
      <c r="H49" s="170"/>
      <c r="I49" s="170">
        <f>ROUND(E49*H49,2)</f>
        <v>0</v>
      </c>
      <c r="J49" s="170"/>
      <c r="K49" s="170">
        <f>ROUND(E49*J49,2)</f>
        <v>0</v>
      </c>
      <c r="L49" s="170">
        <v>21</v>
      </c>
      <c r="M49" s="170">
        <f>G49*(1+L49/100)</f>
        <v>0</v>
      </c>
      <c r="N49" s="161">
        <v>0</v>
      </c>
      <c r="O49" s="161">
        <f>ROUND(E49*N49,5)</f>
        <v>0</v>
      </c>
      <c r="P49" s="161">
        <v>0</v>
      </c>
      <c r="Q49" s="161">
        <f>ROUND(E49*P49,5)</f>
        <v>0</v>
      </c>
      <c r="R49" s="161"/>
      <c r="S49" s="161"/>
      <c r="T49" s="162">
        <v>0</v>
      </c>
      <c r="U49" s="161">
        <f>ROUND(E49*T49,2)</f>
        <v>0</v>
      </c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107</v>
      </c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2"/>
      <c r="B50" s="159"/>
      <c r="C50" s="191" t="s">
        <v>159</v>
      </c>
      <c r="D50" s="163"/>
      <c r="E50" s="167">
        <v>124</v>
      </c>
      <c r="F50" s="170"/>
      <c r="G50" s="170"/>
      <c r="H50" s="170"/>
      <c r="I50" s="170"/>
      <c r="J50" s="170"/>
      <c r="K50" s="170"/>
      <c r="L50" s="170"/>
      <c r="M50" s="170"/>
      <c r="N50" s="161"/>
      <c r="O50" s="161"/>
      <c r="P50" s="161"/>
      <c r="Q50" s="161"/>
      <c r="R50" s="161"/>
      <c r="S50" s="161"/>
      <c r="T50" s="162"/>
      <c r="U50" s="161"/>
      <c r="V50" s="151"/>
      <c r="W50" s="151"/>
      <c r="X50" s="151"/>
      <c r="Y50" s="151"/>
      <c r="Z50" s="151"/>
      <c r="AA50" s="151"/>
      <c r="AB50" s="151"/>
      <c r="AC50" s="151"/>
      <c r="AD50" s="151"/>
      <c r="AE50" s="151" t="s">
        <v>109</v>
      </c>
      <c r="AF50" s="151">
        <v>0</v>
      </c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2">
        <v>17</v>
      </c>
      <c r="B51" s="159" t="s">
        <v>160</v>
      </c>
      <c r="C51" s="190" t="s">
        <v>161</v>
      </c>
      <c r="D51" s="161" t="s">
        <v>141</v>
      </c>
      <c r="E51" s="166">
        <v>2490</v>
      </c>
      <c r="F51" s="169">
        <f>H51+J51</f>
        <v>0</v>
      </c>
      <c r="G51" s="170">
        <f>ROUND(E51*F51,2)</f>
        <v>0</v>
      </c>
      <c r="H51" s="170"/>
      <c r="I51" s="170">
        <f>ROUND(E51*H51,2)</f>
        <v>0</v>
      </c>
      <c r="J51" s="170"/>
      <c r="K51" s="170">
        <f>ROUND(E51*J51,2)</f>
        <v>0</v>
      </c>
      <c r="L51" s="170">
        <v>21</v>
      </c>
      <c r="M51" s="170">
        <f>G51*(1+L51/100)</f>
        <v>0</v>
      </c>
      <c r="N51" s="161">
        <v>0</v>
      </c>
      <c r="O51" s="161">
        <f>ROUND(E51*N51,5)</f>
        <v>0</v>
      </c>
      <c r="P51" s="161">
        <v>0</v>
      </c>
      <c r="Q51" s="161">
        <f>ROUND(E51*P51,5)</f>
        <v>0</v>
      </c>
      <c r="R51" s="161"/>
      <c r="S51" s="161"/>
      <c r="T51" s="162">
        <v>0.02</v>
      </c>
      <c r="U51" s="161">
        <f>ROUND(E51*T51,2)</f>
        <v>49.8</v>
      </c>
      <c r="V51" s="151"/>
      <c r="W51" s="151"/>
      <c r="X51" s="151"/>
      <c r="Y51" s="151"/>
      <c r="Z51" s="151"/>
      <c r="AA51" s="151"/>
      <c r="AB51" s="151"/>
      <c r="AC51" s="151"/>
      <c r="AD51" s="151"/>
      <c r="AE51" s="151" t="s">
        <v>107</v>
      </c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2"/>
      <c r="B52" s="159"/>
      <c r="C52" s="191" t="s">
        <v>162</v>
      </c>
      <c r="D52" s="163"/>
      <c r="E52" s="167">
        <v>2490</v>
      </c>
      <c r="F52" s="170"/>
      <c r="G52" s="170"/>
      <c r="H52" s="170"/>
      <c r="I52" s="170"/>
      <c r="J52" s="170"/>
      <c r="K52" s="170"/>
      <c r="L52" s="170"/>
      <c r="M52" s="170"/>
      <c r="N52" s="161"/>
      <c r="O52" s="161"/>
      <c r="P52" s="161"/>
      <c r="Q52" s="161"/>
      <c r="R52" s="161"/>
      <c r="S52" s="161"/>
      <c r="T52" s="162"/>
      <c r="U52" s="161"/>
      <c r="V52" s="151"/>
      <c r="W52" s="151"/>
      <c r="X52" s="151"/>
      <c r="Y52" s="151"/>
      <c r="Z52" s="151"/>
      <c r="AA52" s="151"/>
      <c r="AB52" s="151"/>
      <c r="AC52" s="151"/>
      <c r="AD52" s="151"/>
      <c r="AE52" s="151" t="s">
        <v>109</v>
      </c>
      <c r="AF52" s="151">
        <v>0</v>
      </c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x14ac:dyDescent="0.2">
      <c r="A53" s="153" t="s">
        <v>102</v>
      </c>
      <c r="B53" s="160" t="s">
        <v>51</v>
      </c>
      <c r="C53" s="192" t="s">
        <v>52</v>
      </c>
      <c r="D53" s="164"/>
      <c r="E53" s="168"/>
      <c r="F53" s="171"/>
      <c r="G53" s="171">
        <f>SUMIF(AE54:AE80,"&lt;&gt;NOR",G54:G80)</f>
        <v>0</v>
      </c>
      <c r="H53" s="171"/>
      <c r="I53" s="171">
        <f>SUM(I54:I80)</f>
        <v>0</v>
      </c>
      <c r="J53" s="171"/>
      <c r="K53" s="171">
        <f>SUM(K54:K80)</f>
        <v>0</v>
      </c>
      <c r="L53" s="171"/>
      <c r="M53" s="171">
        <f>SUM(M54:M80)</f>
        <v>0</v>
      </c>
      <c r="N53" s="164"/>
      <c r="O53" s="164">
        <f>SUM(O54:O80)</f>
        <v>0</v>
      </c>
      <c r="P53" s="164"/>
      <c r="Q53" s="164">
        <f>SUM(Q54:Q80)</f>
        <v>46.634999999999998</v>
      </c>
      <c r="R53" s="164"/>
      <c r="S53" s="164"/>
      <c r="T53" s="165"/>
      <c r="U53" s="164">
        <f>SUM(U54:U80)</f>
        <v>73.81</v>
      </c>
      <c r="AE53" t="s">
        <v>103</v>
      </c>
    </row>
    <row r="54" spans="1:60" ht="22.5" outlineLevel="1" x14ac:dyDescent="0.2">
      <c r="A54" s="152">
        <v>18</v>
      </c>
      <c r="B54" s="159" t="s">
        <v>163</v>
      </c>
      <c r="C54" s="190" t="s">
        <v>164</v>
      </c>
      <c r="D54" s="161" t="s">
        <v>165</v>
      </c>
      <c r="E54" s="166">
        <v>2</v>
      </c>
      <c r="F54" s="169">
        <f>H54+J54</f>
        <v>0</v>
      </c>
      <c r="G54" s="170">
        <f>ROUND(E54*F54,2)</f>
        <v>0</v>
      </c>
      <c r="H54" s="170"/>
      <c r="I54" s="170">
        <f>ROUND(E54*H54,2)</f>
        <v>0</v>
      </c>
      <c r="J54" s="170"/>
      <c r="K54" s="170">
        <f>ROUND(E54*J54,2)</f>
        <v>0</v>
      </c>
      <c r="L54" s="170">
        <v>21</v>
      </c>
      <c r="M54" s="170">
        <f>G54*(1+L54/100)</f>
        <v>0</v>
      </c>
      <c r="N54" s="161">
        <v>0</v>
      </c>
      <c r="O54" s="161">
        <f>ROUND(E54*N54,5)</f>
        <v>0</v>
      </c>
      <c r="P54" s="161">
        <v>0</v>
      </c>
      <c r="Q54" s="161">
        <f>ROUND(E54*P54,5)</f>
        <v>0</v>
      </c>
      <c r="R54" s="161"/>
      <c r="S54" s="161"/>
      <c r="T54" s="162">
        <v>0</v>
      </c>
      <c r="U54" s="161">
        <f>ROUND(E54*T54,2)</f>
        <v>0</v>
      </c>
      <c r="V54" s="151"/>
      <c r="W54" s="151"/>
      <c r="X54" s="151"/>
      <c r="Y54" s="151"/>
      <c r="Z54" s="151"/>
      <c r="AA54" s="151"/>
      <c r="AB54" s="151"/>
      <c r="AC54" s="151"/>
      <c r="AD54" s="151"/>
      <c r="AE54" s="151" t="s">
        <v>166</v>
      </c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2"/>
      <c r="B55" s="159"/>
      <c r="C55" s="264" t="s">
        <v>167</v>
      </c>
      <c r="D55" s="265"/>
      <c r="E55" s="266"/>
      <c r="F55" s="267"/>
      <c r="G55" s="268"/>
      <c r="H55" s="170"/>
      <c r="I55" s="170"/>
      <c r="J55" s="170"/>
      <c r="K55" s="170"/>
      <c r="L55" s="170"/>
      <c r="M55" s="170"/>
      <c r="N55" s="161"/>
      <c r="O55" s="161"/>
      <c r="P55" s="161"/>
      <c r="Q55" s="161"/>
      <c r="R55" s="161"/>
      <c r="S55" s="161"/>
      <c r="T55" s="162"/>
      <c r="U55" s="161"/>
      <c r="V55" s="151"/>
      <c r="W55" s="151"/>
      <c r="X55" s="151"/>
      <c r="Y55" s="151"/>
      <c r="Z55" s="151"/>
      <c r="AA55" s="151"/>
      <c r="AB55" s="151"/>
      <c r="AC55" s="151"/>
      <c r="AD55" s="151"/>
      <c r="AE55" s="151" t="s">
        <v>168</v>
      </c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4" t="str">
        <f>C55</f>
        <v>Ocelové prvky odvezeny do sběrných surovin, výtěžek poskytnut investorovi.</v>
      </c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2"/>
      <c r="B56" s="159"/>
      <c r="C56" s="191" t="s">
        <v>53</v>
      </c>
      <c r="D56" s="163"/>
      <c r="E56" s="167">
        <v>2</v>
      </c>
      <c r="F56" s="170"/>
      <c r="G56" s="170"/>
      <c r="H56" s="170"/>
      <c r="I56" s="170"/>
      <c r="J56" s="170"/>
      <c r="K56" s="170"/>
      <c r="L56" s="170"/>
      <c r="M56" s="170"/>
      <c r="N56" s="161"/>
      <c r="O56" s="161"/>
      <c r="P56" s="161"/>
      <c r="Q56" s="161"/>
      <c r="R56" s="161"/>
      <c r="S56" s="161"/>
      <c r="T56" s="162"/>
      <c r="U56" s="161"/>
      <c r="V56" s="151"/>
      <c r="W56" s="151"/>
      <c r="X56" s="151"/>
      <c r="Y56" s="151"/>
      <c r="Z56" s="151"/>
      <c r="AA56" s="151"/>
      <c r="AB56" s="151"/>
      <c r="AC56" s="151"/>
      <c r="AD56" s="151"/>
      <c r="AE56" s="151" t="s">
        <v>109</v>
      </c>
      <c r="AF56" s="151">
        <v>0</v>
      </c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2">
        <v>19</v>
      </c>
      <c r="B57" s="159" t="s">
        <v>169</v>
      </c>
      <c r="C57" s="190" t="s">
        <v>170</v>
      </c>
      <c r="D57" s="161" t="s">
        <v>141</v>
      </c>
      <c r="E57" s="166">
        <v>63</v>
      </c>
      <c r="F57" s="169">
        <f>H57+J57</f>
        <v>0</v>
      </c>
      <c r="G57" s="170">
        <f>ROUND(E57*F57,2)</f>
        <v>0</v>
      </c>
      <c r="H57" s="170"/>
      <c r="I57" s="170">
        <f>ROUND(E57*H57,2)</f>
        <v>0</v>
      </c>
      <c r="J57" s="170"/>
      <c r="K57" s="170">
        <f>ROUND(E57*J57,2)</f>
        <v>0</v>
      </c>
      <c r="L57" s="170">
        <v>21</v>
      </c>
      <c r="M57" s="170">
        <f>G57*(1+L57/100)</f>
        <v>0</v>
      </c>
      <c r="N57" s="161">
        <v>0</v>
      </c>
      <c r="O57" s="161">
        <f>ROUND(E57*N57,5)</f>
        <v>0</v>
      </c>
      <c r="P57" s="161">
        <v>0</v>
      </c>
      <c r="Q57" s="161">
        <f>ROUND(E57*P57,5)</f>
        <v>0</v>
      </c>
      <c r="R57" s="161"/>
      <c r="S57" s="161"/>
      <c r="T57" s="162">
        <v>0</v>
      </c>
      <c r="U57" s="161">
        <f>ROUND(E57*T57,2)</f>
        <v>0</v>
      </c>
      <c r="V57" s="151"/>
      <c r="W57" s="151"/>
      <c r="X57" s="151"/>
      <c r="Y57" s="151"/>
      <c r="Z57" s="151"/>
      <c r="AA57" s="151"/>
      <c r="AB57" s="151"/>
      <c r="AC57" s="151"/>
      <c r="AD57" s="151"/>
      <c r="AE57" s="151" t="s">
        <v>166</v>
      </c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2"/>
      <c r="B58" s="159"/>
      <c r="C58" s="191" t="s">
        <v>171</v>
      </c>
      <c r="D58" s="163"/>
      <c r="E58" s="167">
        <v>63</v>
      </c>
      <c r="F58" s="170"/>
      <c r="G58" s="170"/>
      <c r="H58" s="170"/>
      <c r="I58" s="170"/>
      <c r="J58" s="170"/>
      <c r="K58" s="170"/>
      <c r="L58" s="170"/>
      <c r="M58" s="170"/>
      <c r="N58" s="161"/>
      <c r="O58" s="161"/>
      <c r="P58" s="161"/>
      <c r="Q58" s="161"/>
      <c r="R58" s="161"/>
      <c r="S58" s="161"/>
      <c r="T58" s="162"/>
      <c r="U58" s="161"/>
      <c r="V58" s="151"/>
      <c r="W58" s="151"/>
      <c r="X58" s="151"/>
      <c r="Y58" s="151"/>
      <c r="Z58" s="151"/>
      <c r="AA58" s="151"/>
      <c r="AB58" s="151"/>
      <c r="AC58" s="151"/>
      <c r="AD58" s="151"/>
      <c r="AE58" s="151" t="s">
        <v>109</v>
      </c>
      <c r="AF58" s="151">
        <v>0</v>
      </c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2">
        <v>20</v>
      </c>
      <c r="B59" s="159" t="s">
        <v>172</v>
      </c>
      <c r="C59" s="190" t="s">
        <v>173</v>
      </c>
      <c r="D59" s="161" t="s">
        <v>174</v>
      </c>
      <c r="E59" s="166">
        <v>176</v>
      </c>
      <c r="F59" s="169">
        <f>H59+J59</f>
        <v>0</v>
      </c>
      <c r="G59" s="170">
        <f>ROUND(E59*F59,2)</f>
        <v>0</v>
      </c>
      <c r="H59" s="170"/>
      <c r="I59" s="170">
        <f>ROUND(E59*H59,2)</f>
        <v>0</v>
      </c>
      <c r="J59" s="170"/>
      <c r="K59" s="170">
        <f>ROUND(E59*J59,2)</f>
        <v>0</v>
      </c>
      <c r="L59" s="170">
        <v>21</v>
      </c>
      <c r="M59" s="170">
        <f>G59*(1+L59/100)</f>
        <v>0</v>
      </c>
      <c r="N59" s="161">
        <v>0</v>
      </c>
      <c r="O59" s="161">
        <f>ROUND(E59*N59,5)</f>
        <v>0</v>
      </c>
      <c r="P59" s="161">
        <v>0.125</v>
      </c>
      <c r="Q59" s="161">
        <f>ROUND(E59*P59,5)</f>
        <v>22</v>
      </c>
      <c r="R59" s="161"/>
      <c r="S59" s="161"/>
      <c r="T59" s="162">
        <v>0.08</v>
      </c>
      <c r="U59" s="161">
        <f>ROUND(E59*T59,2)</f>
        <v>14.08</v>
      </c>
      <c r="V59" s="151"/>
      <c r="W59" s="151"/>
      <c r="X59" s="151"/>
      <c r="Y59" s="151"/>
      <c r="Z59" s="151"/>
      <c r="AA59" s="151"/>
      <c r="AB59" s="151"/>
      <c r="AC59" s="151"/>
      <c r="AD59" s="151"/>
      <c r="AE59" s="151" t="s">
        <v>107</v>
      </c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2"/>
      <c r="B60" s="159"/>
      <c r="C60" s="264" t="s">
        <v>175</v>
      </c>
      <c r="D60" s="265"/>
      <c r="E60" s="266"/>
      <c r="F60" s="267"/>
      <c r="G60" s="268"/>
      <c r="H60" s="170"/>
      <c r="I60" s="170"/>
      <c r="J60" s="170"/>
      <c r="K60" s="170"/>
      <c r="L60" s="170"/>
      <c r="M60" s="170"/>
      <c r="N60" s="161"/>
      <c r="O60" s="161"/>
      <c r="P60" s="161"/>
      <c r="Q60" s="161"/>
      <c r="R60" s="161"/>
      <c r="S60" s="161"/>
      <c r="T60" s="162"/>
      <c r="U60" s="161"/>
      <c r="V60" s="151"/>
      <c r="W60" s="151"/>
      <c r="X60" s="151"/>
      <c r="Y60" s="151"/>
      <c r="Z60" s="151"/>
      <c r="AA60" s="151"/>
      <c r="AB60" s="151"/>
      <c r="AC60" s="151"/>
      <c r="AD60" s="151"/>
      <c r="AE60" s="151" t="s">
        <v>168</v>
      </c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4" t="str">
        <f>C60</f>
        <v>V betonovém loži s opěrou.</v>
      </c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2"/>
      <c r="B61" s="159"/>
      <c r="C61" s="191" t="s">
        <v>176</v>
      </c>
      <c r="D61" s="163"/>
      <c r="E61" s="167">
        <v>176</v>
      </c>
      <c r="F61" s="170"/>
      <c r="G61" s="170"/>
      <c r="H61" s="170"/>
      <c r="I61" s="170"/>
      <c r="J61" s="170"/>
      <c r="K61" s="170"/>
      <c r="L61" s="170"/>
      <c r="M61" s="170"/>
      <c r="N61" s="161"/>
      <c r="O61" s="161"/>
      <c r="P61" s="161"/>
      <c r="Q61" s="161"/>
      <c r="R61" s="161"/>
      <c r="S61" s="161"/>
      <c r="T61" s="162"/>
      <c r="U61" s="161"/>
      <c r="V61" s="151"/>
      <c r="W61" s="151"/>
      <c r="X61" s="151"/>
      <c r="Y61" s="151"/>
      <c r="Z61" s="151"/>
      <c r="AA61" s="151"/>
      <c r="AB61" s="151"/>
      <c r="AC61" s="151"/>
      <c r="AD61" s="151"/>
      <c r="AE61" s="151" t="s">
        <v>109</v>
      </c>
      <c r="AF61" s="151">
        <v>0</v>
      </c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2">
        <v>21</v>
      </c>
      <c r="B62" s="159" t="s">
        <v>177</v>
      </c>
      <c r="C62" s="190" t="s">
        <v>178</v>
      </c>
      <c r="D62" s="161" t="s">
        <v>141</v>
      </c>
      <c r="E62" s="166">
        <v>39</v>
      </c>
      <c r="F62" s="169">
        <f>H62+J62</f>
        <v>0</v>
      </c>
      <c r="G62" s="170">
        <f>ROUND(E62*F62,2)</f>
        <v>0</v>
      </c>
      <c r="H62" s="170"/>
      <c r="I62" s="170">
        <f>ROUND(E62*H62,2)</f>
        <v>0</v>
      </c>
      <c r="J62" s="170"/>
      <c r="K62" s="170">
        <f>ROUND(E62*J62,2)</f>
        <v>0</v>
      </c>
      <c r="L62" s="170">
        <v>21</v>
      </c>
      <c r="M62" s="170">
        <f>G62*(1+L62/100)</f>
        <v>0</v>
      </c>
      <c r="N62" s="161">
        <v>0</v>
      </c>
      <c r="O62" s="161">
        <f>ROUND(E62*N62,5)</f>
        <v>0</v>
      </c>
      <c r="P62" s="161">
        <v>0.22500000000000001</v>
      </c>
      <c r="Q62" s="161">
        <f>ROUND(E62*P62,5)</f>
        <v>8.7750000000000004</v>
      </c>
      <c r="R62" s="161"/>
      <c r="S62" s="161"/>
      <c r="T62" s="162">
        <v>0.14199999999999999</v>
      </c>
      <c r="U62" s="161">
        <f>ROUND(E62*T62,2)</f>
        <v>5.54</v>
      </c>
      <c r="V62" s="151"/>
      <c r="W62" s="151"/>
      <c r="X62" s="151"/>
      <c r="Y62" s="151"/>
      <c r="Z62" s="151"/>
      <c r="AA62" s="151"/>
      <c r="AB62" s="151"/>
      <c r="AC62" s="151"/>
      <c r="AD62" s="151"/>
      <c r="AE62" s="151" t="s">
        <v>107</v>
      </c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2"/>
      <c r="B63" s="159"/>
      <c r="C63" s="264" t="s">
        <v>179</v>
      </c>
      <c r="D63" s="265"/>
      <c r="E63" s="266"/>
      <c r="F63" s="267"/>
      <c r="G63" s="268"/>
      <c r="H63" s="170"/>
      <c r="I63" s="170"/>
      <c r="J63" s="170"/>
      <c r="K63" s="170"/>
      <c r="L63" s="170"/>
      <c r="M63" s="170"/>
      <c r="N63" s="161"/>
      <c r="O63" s="161"/>
      <c r="P63" s="161"/>
      <c r="Q63" s="161"/>
      <c r="R63" s="161"/>
      <c r="S63" s="161"/>
      <c r="T63" s="162"/>
      <c r="U63" s="161"/>
      <c r="V63" s="151"/>
      <c r="W63" s="151"/>
      <c r="X63" s="151"/>
      <c r="Y63" s="151"/>
      <c r="Z63" s="151"/>
      <c r="AA63" s="151"/>
      <c r="AB63" s="151"/>
      <c r="AC63" s="151"/>
      <c r="AD63" s="151"/>
      <c r="AE63" s="151" t="s">
        <v>168</v>
      </c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4" t="str">
        <f>C63</f>
        <v>Velkoformátová dlažba tl. 60 mm</v>
      </c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2"/>
      <c r="B64" s="159"/>
      <c r="C64" s="191" t="s">
        <v>180</v>
      </c>
      <c r="D64" s="163"/>
      <c r="E64" s="167">
        <v>39</v>
      </c>
      <c r="F64" s="170"/>
      <c r="G64" s="170"/>
      <c r="H64" s="170"/>
      <c r="I64" s="170"/>
      <c r="J64" s="170"/>
      <c r="K64" s="170"/>
      <c r="L64" s="170"/>
      <c r="M64" s="170"/>
      <c r="N64" s="161"/>
      <c r="O64" s="161"/>
      <c r="P64" s="161"/>
      <c r="Q64" s="161"/>
      <c r="R64" s="161"/>
      <c r="S64" s="161"/>
      <c r="T64" s="162"/>
      <c r="U64" s="161"/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109</v>
      </c>
      <c r="AF64" s="151">
        <v>0</v>
      </c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2">
        <v>22</v>
      </c>
      <c r="B65" s="159" t="s">
        <v>181</v>
      </c>
      <c r="C65" s="190" t="s">
        <v>182</v>
      </c>
      <c r="D65" s="161" t="s">
        <v>106</v>
      </c>
      <c r="E65" s="166">
        <v>1</v>
      </c>
      <c r="F65" s="169">
        <f>H65+J65</f>
        <v>0</v>
      </c>
      <c r="G65" s="170">
        <f>ROUND(E65*F65,2)</f>
        <v>0</v>
      </c>
      <c r="H65" s="170"/>
      <c r="I65" s="170">
        <f>ROUND(E65*H65,2)</f>
        <v>0</v>
      </c>
      <c r="J65" s="170"/>
      <c r="K65" s="170">
        <f>ROUND(E65*J65,2)</f>
        <v>0</v>
      </c>
      <c r="L65" s="170">
        <v>21</v>
      </c>
      <c r="M65" s="170">
        <f>G65*(1+L65/100)</f>
        <v>0</v>
      </c>
      <c r="N65" s="161">
        <v>0</v>
      </c>
      <c r="O65" s="161">
        <f>ROUND(E65*N65,5)</f>
        <v>0</v>
      </c>
      <c r="P65" s="161">
        <v>2</v>
      </c>
      <c r="Q65" s="161">
        <f>ROUND(E65*P65,5)</f>
        <v>2</v>
      </c>
      <c r="R65" s="161"/>
      <c r="S65" s="161"/>
      <c r="T65" s="162">
        <v>6.44</v>
      </c>
      <c r="U65" s="161">
        <f>ROUND(E65*T65,2)</f>
        <v>6.44</v>
      </c>
      <c r="V65" s="151"/>
      <c r="W65" s="151"/>
      <c r="X65" s="151"/>
      <c r="Y65" s="151"/>
      <c r="Z65" s="151"/>
      <c r="AA65" s="151"/>
      <c r="AB65" s="151"/>
      <c r="AC65" s="151"/>
      <c r="AD65" s="151"/>
      <c r="AE65" s="151" t="s">
        <v>107</v>
      </c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2"/>
      <c r="B66" s="159"/>
      <c r="C66" s="191" t="s">
        <v>183</v>
      </c>
      <c r="D66" s="163"/>
      <c r="E66" s="167">
        <v>1</v>
      </c>
      <c r="F66" s="170"/>
      <c r="G66" s="170"/>
      <c r="H66" s="170"/>
      <c r="I66" s="170"/>
      <c r="J66" s="170"/>
      <c r="K66" s="170"/>
      <c r="L66" s="170"/>
      <c r="M66" s="170"/>
      <c r="N66" s="161"/>
      <c r="O66" s="161"/>
      <c r="P66" s="161"/>
      <c r="Q66" s="161"/>
      <c r="R66" s="161"/>
      <c r="S66" s="161"/>
      <c r="T66" s="162"/>
      <c r="U66" s="161"/>
      <c r="V66" s="151"/>
      <c r="W66" s="151"/>
      <c r="X66" s="151"/>
      <c r="Y66" s="151"/>
      <c r="Z66" s="151"/>
      <c r="AA66" s="151"/>
      <c r="AB66" s="151"/>
      <c r="AC66" s="151"/>
      <c r="AD66" s="151"/>
      <c r="AE66" s="151" t="s">
        <v>109</v>
      </c>
      <c r="AF66" s="151">
        <v>0</v>
      </c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2">
        <v>23</v>
      </c>
      <c r="B67" s="159" t="s">
        <v>184</v>
      </c>
      <c r="C67" s="190" t="s">
        <v>185</v>
      </c>
      <c r="D67" s="161" t="s">
        <v>141</v>
      </c>
      <c r="E67" s="166">
        <v>63</v>
      </c>
      <c r="F67" s="169">
        <f>H67+J67</f>
        <v>0</v>
      </c>
      <c r="G67" s="170">
        <f>ROUND(E67*F67,2)</f>
        <v>0</v>
      </c>
      <c r="H67" s="170"/>
      <c r="I67" s="170">
        <f>ROUND(E67*H67,2)</f>
        <v>0</v>
      </c>
      <c r="J67" s="170"/>
      <c r="K67" s="170">
        <f>ROUND(E67*J67,2)</f>
        <v>0</v>
      </c>
      <c r="L67" s="170">
        <v>21</v>
      </c>
      <c r="M67" s="170">
        <f>G67*(1+L67/100)</f>
        <v>0</v>
      </c>
      <c r="N67" s="161">
        <v>0</v>
      </c>
      <c r="O67" s="161">
        <f>ROUND(E67*N67,5)</f>
        <v>0</v>
      </c>
      <c r="P67" s="161">
        <v>0.22</v>
      </c>
      <c r="Q67" s="161">
        <f>ROUND(E67*P67,5)</f>
        <v>13.86</v>
      </c>
      <c r="R67" s="161"/>
      <c r="S67" s="161"/>
      <c r="T67" s="162">
        <v>0.375</v>
      </c>
      <c r="U67" s="161">
        <f>ROUND(E67*T67,2)</f>
        <v>23.63</v>
      </c>
      <c r="V67" s="151"/>
      <c r="W67" s="151"/>
      <c r="X67" s="151"/>
      <c r="Y67" s="151"/>
      <c r="Z67" s="151"/>
      <c r="AA67" s="151"/>
      <c r="AB67" s="151"/>
      <c r="AC67" s="151"/>
      <c r="AD67" s="151"/>
      <c r="AE67" s="151" t="s">
        <v>107</v>
      </c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2"/>
      <c r="B68" s="159"/>
      <c r="C68" s="191" t="s">
        <v>171</v>
      </c>
      <c r="D68" s="163"/>
      <c r="E68" s="167">
        <v>63</v>
      </c>
      <c r="F68" s="170"/>
      <c r="G68" s="170"/>
      <c r="H68" s="170"/>
      <c r="I68" s="170"/>
      <c r="J68" s="170"/>
      <c r="K68" s="170"/>
      <c r="L68" s="170"/>
      <c r="M68" s="170"/>
      <c r="N68" s="161"/>
      <c r="O68" s="161"/>
      <c r="P68" s="161"/>
      <c r="Q68" s="161"/>
      <c r="R68" s="161"/>
      <c r="S68" s="161"/>
      <c r="T68" s="162"/>
      <c r="U68" s="161"/>
      <c r="V68" s="151"/>
      <c r="W68" s="151"/>
      <c r="X68" s="151"/>
      <c r="Y68" s="151"/>
      <c r="Z68" s="151"/>
      <c r="AA68" s="151"/>
      <c r="AB68" s="151"/>
      <c r="AC68" s="151"/>
      <c r="AD68" s="151"/>
      <c r="AE68" s="151" t="s">
        <v>109</v>
      </c>
      <c r="AF68" s="151">
        <v>0</v>
      </c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2">
        <v>24</v>
      </c>
      <c r="B69" s="159" t="s">
        <v>186</v>
      </c>
      <c r="C69" s="190" t="s">
        <v>187</v>
      </c>
      <c r="D69" s="161" t="s">
        <v>188</v>
      </c>
      <c r="E69" s="166">
        <v>49.23</v>
      </c>
      <c r="F69" s="169">
        <f>H69+J69</f>
        <v>0</v>
      </c>
      <c r="G69" s="170">
        <f>ROUND(E69*F69,2)</f>
        <v>0</v>
      </c>
      <c r="H69" s="170"/>
      <c r="I69" s="170">
        <f>ROUND(E69*H69,2)</f>
        <v>0</v>
      </c>
      <c r="J69" s="170"/>
      <c r="K69" s="170">
        <f>ROUND(E69*J69,2)</f>
        <v>0</v>
      </c>
      <c r="L69" s="170">
        <v>21</v>
      </c>
      <c r="M69" s="170">
        <f>G69*(1+L69/100)</f>
        <v>0</v>
      </c>
      <c r="N69" s="161">
        <v>0</v>
      </c>
      <c r="O69" s="161">
        <f>ROUND(E69*N69,5)</f>
        <v>0</v>
      </c>
      <c r="P69" s="161">
        <v>0</v>
      </c>
      <c r="Q69" s="161">
        <f>ROUND(E69*P69,5)</f>
        <v>0</v>
      </c>
      <c r="R69" s="161"/>
      <c r="S69" s="161"/>
      <c r="T69" s="162">
        <v>0.49</v>
      </c>
      <c r="U69" s="161">
        <f>ROUND(E69*T69,2)</f>
        <v>24.12</v>
      </c>
      <c r="V69" s="151"/>
      <c r="W69" s="151"/>
      <c r="X69" s="151"/>
      <c r="Y69" s="151"/>
      <c r="Z69" s="151"/>
      <c r="AA69" s="151"/>
      <c r="AB69" s="151"/>
      <c r="AC69" s="151"/>
      <c r="AD69" s="151"/>
      <c r="AE69" s="151" t="s">
        <v>107</v>
      </c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2"/>
      <c r="B70" s="159"/>
      <c r="C70" s="191" t="s">
        <v>189</v>
      </c>
      <c r="D70" s="163"/>
      <c r="E70" s="167">
        <v>49.23</v>
      </c>
      <c r="F70" s="170"/>
      <c r="G70" s="170"/>
      <c r="H70" s="170"/>
      <c r="I70" s="170"/>
      <c r="J70" s="170"/>
      <c r="K70" s="170"/>
      <c r="L70" s="170"/>
      <c r="M70" s="170"/>
      <c r="N70" s="161"/>
      <c r="O70" s="161"/>
      <c r="P70" s="161"/>
      <c r="Q70" s="161"/>
      <c r="R70" s="161"/>
      <c r="S70" s="161"/>
      <c r="T70" s="162"/>
      <c r="U70" s="161"/>
      <c r="V70" s="151"/>
      <c r="W70" s="151"/>
      <c r="X70" s="151"/>
      <c r="Y70" s="151"/>
      <c r="Z70" s="151"/>
      <c r="AA70" s="151"/>
      <c r="AB70" s="151"/>
      <c r="AC70" s="151"/>
      <c r="AD70" s="151"/>
      <c r="AE70" s="151" t="s">
        <v>109</v>
      </c>
      <c r="AF70" s="151">
        <v>0</v>
      </c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2">
        <v>25</v>
      </c>
      <c r="B71" s="159" t="s">
        <v>190</v>
      </c>
      <c r="C71" s="190" t="s">
        <v>191</v>
      </c>
      <c r="D71" s="161" t="s">
        <v>188</v>
      </c>
      <c r="E71" s="166">
        <v>443.07</v>
      </c>
      <c r="F71" s="169">
        <f>H71+J71</f>
        <v>0</v>
      </c>
      <c r="G71" s="170">
        <f>ROUND(E71*F71,2)</f>
        <v>0</v>
      </c>
      <c r="H71" s="170"/>
      <c r="I71" s="170">
        <f>ROUND(E71*H71,2)</f>
        <v>0</v>
      </c>
      <c r="J71" s="170"/>
      <c r="K71" s="170">
        <f>ROUND(E71*J71,2)</f>
        <v>0</v>
      </c>
      <c r="L71" s="170">
        <v>21</v>
      </c>
      <c r="M71" s="170">
        <f>G71*(1+L71/100)</f>
        <v>0</v>
      </c>
      <c r="N71" s="161">
        <v>0</v>
      </c>
      <c r="O71" s="161">
        <f>ROUND(E71*N71,5)</f>
        <v>0</v>
      </c>
      <c r="P71" s="161">
        <v>0</v>
      </c>
      <c r="Q71" s="161">
        <f>ROUND(E71*P71,5)</f>
        <v>0</v>
      </c>
      <c r="R71" s="161"/>
      <c r="S71" s="161"/>
      <c r="T71" s="162">
        <v>0</v>
      </c>
      <c r="U71" s="161">
        <f>ROUND(E71*T71,2)</f>
        <v>0</v>
      </c>
      <c r="V71" s="151"/>
      <c r="W71" s="151"/>
      <c r="X71" s="151"/>
      <c r="Y71" s="151"/>
      <c r="Z71" s="151"/>
      <c r="AA71" s="151"/>
      <c r="AB71" s="151"/>
      <c r="AC71" s="151"/>
      <c r="AD71" s="151"/>
      <c r="AE71" s="151" t="s">
        <v>107</v>
      </c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2"/>
      <c r="B72" s="159"/>
      <c r="C72" s="191" t="s">
        <v>192</v>
      </c>
      <c r="D72" s="163"/>
      <c r="E72" s="167">
        <v>443.07</v>
      </c>
      <c r="F72" s="170"/>
      <c r="G72" s="170"/>
      <c r="H72" s="170"/>
      <c r="I72" s="170"/>
      <c r="J72" s="170"/>
      <c r="K72" s="170"/>
      <c r="L72" s="170"/>
      <c r="M72" s="170"/>
      <c r="N72" s="161"/>
      <c r="O72" s="161"/>
      <c r="P72" s="161"/>
      <c r="Q72" s="161"/>
      <c r="R72" s="161"/>
      <c r="S72" s="161"/>
      <c r="T72" s="162"/>
      <c r="U72" s="161"/>
      <c r="V72" s="151"/>
      <c r="W72" s="151"/>
      <c r="X72" s="151"/>
      <c r="Y72" s="151"/>
      <c r="Z72" s="151"/>
      <c r="AA72" s="151"/>
      <c r="AB72" s="151"/>
      <c r="AC72" s="151"/>
      <c r="AD72" s="151"/>
      <c r="AE72" s="151" t="s">
        <v>109</v>
      </c>
      <c r="AF72" s="151">
        <v>0</v>
      </c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2">
        <v>26</v>
      </c>
      <c r="B73" s="159" t="s">
        <v>193</v>
      </c>
      <c r="C73" s="190" t="s">
        <v>194</v>
      </c>
      <c r="D73" s="161" t="s">
        <v>188</v>
      </c>
      <c r="E73" s="166">
        <v>33.854999999999997</v>
      </c>
      <c r="F73" s="169">
        <f>H73+J73</f>
        <v>0</v>
      </c>
      <c r="G73" s="170">
        <f>ROUND(E73*F73,2)</f>
        <v>0</v>
      </c>
      <c r="H73" s="170"/>
      <c r="I73" s="170">
        <f>ROUND(E73*H73,2)</f>
        <v>0</v>
      </c>
      <c r="J73" s="170"/>
      <c r="K73" s="170">
        <f>ROUND(E73*J73,2)</f>
        <v>0</v>
      </c>
      <c r="L73" s="170">
        <v>21</v>
      </c>
      <c r="M73" s="170">
        <f>G73*(1+L73/100)</f>
        <v>0</v>
      </c>
      <c r="N73" s="161">
        <v>0</v>
      </c>
      <c r="O73" s="161">
        <f>ROUND(E73*N73,5)</f>
        <v>0</v>
      </c>
      <c r="P73" s="161">
        <v>0</v>
      </c>
      <c r="Q73" s="161">
        <f>ROUND(E73*P73,5)</f>
        <v>0</v>
      </c>
      <c r="R73" s="161"/>
      <c r="S73" s="161"/>
      <c r="T73" s="162">
        <v>0</v>
      </c>
      <c r="U73" s="161">
        <f>ROUND(E73*T73,2)</f>
        <v>0</v>
      </c>
      <c r="V73" s="151"/>
      <c r="W73" s="151"/>
      <c r="X73" s="151"/>
      <c r="Y73" s="151"/>
      <c r="Z73" s="151"/>
      <c r="AA73" s="151"/>
      <c r="AB73" s="151"/>
      <c r="AC73" s="151"/>
      <c r="AD73" s="151"/>
      <c r="AE73" s="151" t="s">
        <v>107</v>
      </c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2"/>
      <c r="B74" s="159"/>
      <c r="C74" s="191" t="s">
        <v>195</v>
      </c>
      <c r="D74" s="163"/>
      <c r="E74" s="167">
        <v>2.2000000000000002</v>
      </c>
      <c r="F74" s="170"/>
      <c r="G74" s="170"/>
      <c r="H74" s="170"/>
      <c r="I74" s="170"/>
      <c r="J74" s="170"/>
      <c r="K74" s="170"/>
      <c r="L74" s="170"/>
      <c r="M74" s="170"/>
      <c r="N74" s="161"/>
      <c r="O74" s="161"/>
      <c r="P74" s="161"/>
      <c r="Q74" s="161"/>
      <c r="R74" s="161"/>
      <c r="S74" s="161"/>
      <c r="T74" s="162"/>
      <c r="U74" s="161"/>
      <c r="V74" s="151"/>
      <c r="W74" s="151"/>
      <c r="X74" s="151"/>
      <c r="Y74" s="151"/>
      <c r="Z74" s="151"/>
      <c r="AA74" s="151"/>
      <c r="AB74" s="151"/>
      <c r="AC74" s="151"/>
      <c r="AD74" s="151"/>
      <c r="AE74" s="151" t="s">
        <v>109</v>
      </c>
      <c r="AF74" s="151">
        <v>0</v>
      </c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2"/>
      <c r="B75" s="159"/>
      <c r="C75" s="191" t="s">
        <v>196</v>
      </c>
      <c r="D75" s="163"/>
      <c r="E75" s="167">
        <v>22.88</v>
      </c>
      <c r="F75" s="170"/>
      <c r="G75" s="170"/>
      <c r="H75" s="170"/>
      <c r="I75" s="170"/>
      <c r="J75" s="170"/>
      <c r="K75" s="170"/>
      <c r="L75" s="170"/>
      <c r="M75" s="170"/>
      <c r="N75" s="161"/>
      <c r="O75" s="161"/>
      <c r="P75" s="161"/>
      <c r="Q75" s="161"/>
      <c r="R75" s="161"/>
      <c r="S75" s="161"/>
      <c r="T75" s="162"/>
      <c r="U75" s="161"/>
      <c r="V75" s="151"/>
      <c r="W75" s="151"/>
      <c r="X75" s="151"/>
      <c r="Y75" s="151"/>
      <c r="Z75" s="151"/>
      <c r="AA75" s="151"/>
      <c r="AB75" s="151"/>
      <c r="AC75" s="151"/>
      <c r="AD75" s="151"/>
      <c r="AE75" s="151" t="s">
        <v>109</v>
      </c>
      <c r="AF75" s="151">
        <v>0</v>
      </c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2"/>
      <c r="B76" s="159"/>
      <c r="C76" s="191" t="s">
        <v>197</v>
      </c>
      <c r="D76" s="163"/>
      <c r="E76" s="167">
        <v>8.7750000000000004</v>
      </c>
      <c r="F76" s="170"/>
      <c r="G76" s="170"/>
      <c r="H76" s="170"/>
      <c r="I76" s="170"/>
      <c r="J76" s="170"/>
      <c r="K76" s="170"/>
      <c r="L76" s="170"/>
      <c r="M76" s="170"/>
      <c r="N76" s="161"/>
      <c r="O76" s="161"/>
      <c r="P76" s="161"/>
      <c r="Q76" s="161"/>
      <c r="R76" s="161"/>
      <c r="S76" s="161"/>
      <c r="T76" s="162"/>
      <c r="U76" s="161"/>
      <c r="V76" s="151"/>
      <c r="W76" s="151"/>
      <c r="X76" s="151"/>
      <c r="Y76" s="151"/>
      <c r="Z76" s="151"/>
      <c r="AA76" s="151"/>
      <c r="AB76" s="151"/>
      <c r="AC76" s="151"/>
      <c r="AD76" s="151"/>
      <c r="AE76" s="151" t="s">
        <v>109</v>
      </c>
      <c r="AF76" s="151">
        <v>0</v>
      </c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2">
        <v>27</v>
      </c>
      <c r="B77" s="159" t="s">
        <v>198</v>
      </c>
      <c r="C77" s="190" t="s">
        <v>199</v>
      </c>
      <c r="D77" s="161" t="s">
        <v>188</v>
      </c>
      <c r="E77" s="166">
        <v>13.86</v>
      </c>
      <c r="F77" s="169">
        <f>H77+J77</f>
        <v>0</v>
      </c>
      <c r="G77" s="170">
        <f>ROUND(E77*F77,2)</f>
        <v>0</v>
      </c>
      <c r="H77" s="170"/>
      <c r="I77" s="170">
        <f>ROUND(E77*H77,2)</f>
        <v>0</v>
      </c>
      <c r="J77" s="170"/>
      <c r="K77" s="170">
        <f>ROUND(E77*J77,2)</f>
        <v>0</v>
      </c>
      <c r="L77" s="170">
        <v>21</v>
      </c>
      <c r="M77" s="170">
        <f>G77*(1+L77/100)</f>
        <v>0</v>
      </c>
      <c r="N77" s="161">
        <v>0</v>
      </c>
      <c r="O77" s="161">
        <f>ROUND(E77*N77,5)</f>
        <v>0</v>
      </c>
      <c r="P77" s="161">
        <v>0</v>
      </c>
      <c r="Q77" s="161">
        <f>ROUND(E77*P77,5)</f>
        <v>0</v>
      </c>
      <c r="R77" s="161"/>
      <c r="S77" s="161"/>
      <c r="T77" s="162">
        <v>0</v>
      </c>
      <c r="U77" s="161">
        <f>ROUND(E77*T77,2)</f>
        <v>0</v>
      </c>
      <c r="V77" s="151"/>
      <c r="W77" s="151"/>
      <c r="X77" s="151"/>
      <c r="Y77" s="151"/>
      <c r="Z77" s="151"/>
      <c r="AA77" s="151"/>
      <c r="AB77" s="151"/>
      <c r="AC77" s="151"/>
      <c r="AD77" s="151"/>
      <c r="AE77" s="151" t="s">
        <v>107</v>
      </c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2"/>
      <c r="B78" s="159"/>
      <c r="C78" s="191" t="s">
        <v>200</v>
      </c>
      <c r="D78" s="163"/>
      <c r="E78" s="167">
        <v>13.86</v>
      </c>
      <c r="F78" s="170"/>
      <c r="G78" s="170"/>
      <c r="H78" s="170"/>
      <c r="I78" s="170"/>
      <c r="J78" s="170"/>
      <c r="K78" s="170"/>
      <c r="L78" s="170"/>
      <c r="M78" s="170"/>
      <c r="N78" s="161"/>
      <c r="O78" s="161"/>
      <c r="P78" s="161"/>
      <c r="Q78" s="161"/>
      <c r="R78" s="161"/>
      <c r="S78" s="161"/>
      <c r="T78" s="162"/>
      <c r="U78" s="161"/>
      <c r="V78" s="151"/>
      <c r="W78" s="151"/>
      <c r="X78" s="151"/>
      <c r="Y78" s="151"/>
      <c r="Z78" s="151"/>
      <c r="AA78" s="151"/>
      <c r="AB78" s="151"/>
      <c r="AC78" s="151"/>
      <c r="AD78" s="151"/>
      <c r="AE78" s="151" t="s">
        <v>109</v>
      </c>
      <c r="AF78" s="151">
        <v>0</v>
      </c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2">
        <v>28</v>
      </c>
      <c r="B79" s="159" t="s">
        <v>201</v>
      </c>
      <c r="C79" s="190" t="s">
        <v>202</v>
      </c>
      <c r="D79" s="161" t="s">
        <v>188</v>
      </c>
      <c r="E79" s="166">
        <v>1.512</v>
      </c>
      <c r="F79" s="169">
        <f>H79+J79</f>
        <v>0</v>
      </c>
      <c r="G79" s="170">
        <f>ROUND(E79*F79,2)</f>
        <v>0</v>
      </c>
      <c r="H79" s="170"/>
      <c r="I79" s="170">
        <f>ROUND(E79*H79,2)</f>
        <v>0</v>
      </c>
      <c r="J79" s="170"/>
      <c r="K79" s="170">
        <f>ROUND(E79*J79,2)</f>
        <v>0</v>
      </c>
      <c r="L79" s="170">
        <v>21</v>
      </c>
      <c r="M79" s="170">
        <f>G79*(1+L79/100)</f>
        <v>0</v>
      </c>
      <c r="N79" s="161">
        <v>0</v>
      </c>
      <c r="O79" s="161">
        <f>ROUND(E79*N79,5)</f>
        <v>0</v>
      </c>
      <c r="P79" s="161">
        <v>0</v>
      </c>
      <c r="Q79" s="161">
        <f>ROUND(E79*P79,5)</f>
        <v>0</v>
      </c>
      <c r="R79" s="161"/>
      <c r="S79" s="161"/>
      <c r="T79" s="162">
        <v>0</v>
      </c>
      <c r="U79" s="161">
        <f>ROUND(E79*T79,2)</f>
        <v>0</v>
      </c>
      <c r="V79" s="151"/>
      <c r="W79" s="151"/>
      <c r="X79" s="151"/>
      <c r="Y79" s="151"/>
      <c r="Z79" s="151"/>
      <c r="AA79" s="151"/>
      <c r="AB79" s="151"/>
      <c r="AC79" s="151"/>
      <c r="AD79" s="151"/>
      <c r="AE79" s="151" t="s">
        <v>107</v>
      </c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2"/>
      <c r="B80" s="159"/>
      <c r="C80" s="191" t="s">
        <v>203</v>
      </c>
      <c r="D80" s="163"/>
      <c r="E80" s="167">
        <v>1.512</v>
      </c>
      <c r="F80" s="170"/>
      <c r="G80" s="170"/>
      <c r="H80" s="170"/>
      <c r="I80" s="170"/>
      <c r="J80" s="170"/>
      <c r="K80" s="170"/>
      <c r="L80" s="170"/>
      <c r="M80" s="170"/>
      <c r="N80" s="161"/>
      <c r="O80" s="161"/>
      <c r="P80" s="161"/>
      <c r="Q80" s="161"/>
      <c r="R80" s="161"/>
      <c r="S80" s="161"/>
      <c r="T80" s="162"/>
      <c r="U80" s="161"/>
      <c r="V80" s="151"/>
      <c r="W80" s="151"/>
      <c r="X80" s="151"/>
      <c r="Y80" s="151"/>
      <c r="Z80" s="151"/>
      <c r="AA80" s="151"/>
      <c r="AB80" s="151"/>
      <c r="AC80" s="151"/>
      <c r="AD80" s="151"/>
      <c r="AE80" s="151" t="s">
        <v>109</v>
      </c>
      <c r="AF80" s="151">
        <v>0</v>
      </c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x14ac:dyDescent="0.2">
      <c r="A81" s="153" t="s">
        <v>102</v>
      </c>
      <c r="B81" s="160" t="s">
        <v>53</v>
      </c>
      <c r="C81" s="192" t="s">
        <v>54</v>
      </c>
      <c r="D81" s="164"/>
      <c r="E81" s="168"/>
      <c r="F81" s="171"/>
      <c r="G81" s="171">
        <f>SUMIF(AE82:AE102,"&lt;&gt;NOR",G82:G102)</f>
        <v>0</v>
      </c>
      <c r="H81" s="171"/>
      <c r="I81" s="171">
        <f>SUM(I82:I102)</f>
        <v>0</v>
      </c>
      <c r="J81" s="171"/>
      <c r="K81" s="171">
        <f>SUM(K82:K102)</f>
        <v>0</v>
      </c>
      <c r="L81" s="171"/>
      <c r="M81" s="171">
        <f>SUM(M82:M102)</f>
        <v>0</v>
      </c>
      <c r="N81" s="164"/>
      <c r="O81" s="164">
        <f>SUM(O82:O102)</f>
        <v>120.60925000000002</v>
      </c>
      <c r="P81" s="164"/>
      <c r="Q81" s="164">
        <f>SUM(Q82:Q102)</f>
        <v>0</v>
      </c>
      <c r="R81" s="164"/>
      <c r="S81" s="164"/>
      <c r="T81" s="165"/>
      <c r="U81" s="164">
        <f>SUM(U82:U102)</f>
        <v>178.93999999999997</v>
      </c>
      <c r="AE81" t="s">
        <v>103</v>
      </c>
    </row>
    <row r="82" spans="1:60" outlineLevel="1" x14ac:dyDescent="0.2">
      <c r="A82" s="152">
        <v>29</v>
      </c>
      <c r="B82" s="159" t="s">
        <v>204</v>
      </c>
      <c r="C82" s="190" t="s">
        <v>205</v>
      </c>
      <c r="D82" s="161" t="s">
        <v>106</v>
      </c>
      <c r="E82" s="166">
        <v>4.0460000000000003</v>
      </c>
      <c r="F82" s="169">
        <f>H82+J82</f>
        <v>0</v>
      </c>
      <c r="G82" s="170">
        <f>ROUND(E82*F82,2)</f>
        <v>0</v>
      </c>
      <c r="H82" s="170"/>
      <c r="I82" s="170">
        <f>ROUND(E82*H82,2)</f>
        <v>0</v>
      </c>
      <c r="J82" s="170"/>
      <c r="K82" s="170">
        <f>ROUND(E82*J82,2)</f>
        <v>0</v>
      </c>
      <c r="L82" s="170">
        <v>21</v>
      </c>
      <c r="M82" s="170">
        <f>G82*(1+L82/100)</f>
        <v>0</v>
      </c>
      <c r="N82" s="161">
        <v>2.1</v>
      </c>
      <c r="O82" s="161">
        <f>ROUND(E82*N82,5)</f>
        <v>8.4966000000000008</v>
      </c>
      <c r="P82" s="161">
        <v>0</v>
      </c>
      <c r="Q82" s="161">
        <f>ROUND(E82*P82,5)</f>
        <v>0</v>
      </c>
      <c r="R82" s="161"/>
      <c r="S82" s="161"/>
      <c r="T82" s="162">
        <v>0.97</v>
      </c>
      <c r="U82" s="161">
        <f>ROUND(E82*T82,2)</f>
        <v>3.92</v>
      </c>
      <c r="V82" s="151"/>
      <c r="W82" s="151"/>
      <c r="X82" s="151"/>
      <c r="Y82" s="151"/>
      <c r="Z82" s="151"/>
      <c r="AA82" s="151"/>
      <c r="AB82" s="151"/>
      <c r="AC82" s="151"/>
      <c r="AD82" s="151"/>
      <c r="AE82" s="151" t="s">
        <v>107</v>
      </c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2"/>
      <c r="B83" s="159"/>
      <c r="C83" s="191" t="s">
        <v>206</v>
      </c>
      <c r="D83" s="163"/>
      <c r="E83" s="167">
        <v>1.008</v>
      </c>
      <c r="F83" s="170"/>
      <c r="G83" s="170"/>
      <c r="H83" s="170"/>
      <c r="I83" s="170"/>
      <c r="J83" s="170"/>
      <c r="K83" s="170"/>
      <c r="L83" s="170"/>
      <c r="M83" s="170"/>
      <c r="N83" s="161"/>
      <c r="O83" s="161"/>
      <c r="P83" s="161"/>
      <c r="Q83" s="161"/>
      <c r="R83" s="161"/>
      <c r="S83" s="161"/>
      <c r="T83" s="162"/>
      <c r="U83" s="161"/>
      <c r="V83" s="151"/>
      <c r="W83" s="151"/>
      <c r="X83" s="151"/>
      <c r="Y83" s="151"/>
      <c r="Z83" s="151"/>
      <c r="AA83" s="151"/>
      <c r="AB83" s="151"/>
      <c r="AC83" s="151"/>
      <c r="AD83" s="151"/>
      <c r="AE83" s="151" t="s">
        <v>109</v>
      </c>
      <c r="AF83" s="151">
        <v>0</v>
      </c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2"/>
      <c r="B84" s="159"/>
      <c r="C84" s="191" t="s">
        <v>207</v>
      </c>
      <c r="D84" s="163"/>
      <c r="E84" s="167">
        <v>2.6880000000000002</v>
      </c>
      <c r="F84" s="170"/>
      <c r="G84" s="170"/>
      <c r="H84" s="170"/>
      <c r="I84" s="170"/>
      <c r="J84" s="170"/>
      <c r="K84" s="170"/>
      <c r="L84" s="170"/>
      <c r="M84" s="170"/>
      <c r="N84" s="161"/>
      <c r="O84" s="161"/>
      <c r="P84" s="161"/>
      <c r="Q84" s="161"/>
      <c r="R84" s="161"/>
      <c r="S84" s="161"/>
      <c r="T84" s="162"/>
      <c r="U84" s="161"/>
      <c r="V84" s="151"/>
      <c r="W84" s="151"/>
      <c r="X84" s="151"/>
      <c r="Y84" s="151"/>
      <c r="Z84" s="151"/>
      <c r="AA84" s="151"/>
      <c r="AB84" s="151"/>
      <c r="AC84" s="151"/>
      <c r="AD84" s="151"/>
      <c r="AE84" s="151" t="s">
        <v>109</v>
      </c>
      <c r="AF84" s="151">
        <v>0</v>
      </c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2"/>
      <c r="B85" s="159"/>
      <c r="C85" s="191" t="s">
        <v>208</v>
      </c>
      <c r="D85" s="163"/>
      <c r="E85" s="167">
        <v>0.35</v>
      </c>
      <c r="F85" s="170"/>
      <c r="G85" s="170"/>
      <c r="H85" s="170"/>
      <c r="I85" s="170"/>
      <c r="J85" s="170"/>
      <c r="K85" s="170"/>
      <c r="L85" s="170"/>
      <c r="M85" s="170"/>
      <c r="N85" s="161"/>
      <c r="O85" s="161"/>
      <c r="P85" s="161"/>
      <c r="Q85" s="161"/>
      <c r="R85" s="161"/>
      <c r="S85" s="161"/>
      <c r="T85" s="162"/>
      <c r="U85" s="161"/>
      <c r="V85" s="151"/>
      <c r="W85" s="151"/>
      <c r="X85" s="151"/>
      <c r="Y85" s="151"/>
      <c r="Z85" s="151"/>
      <c r="AA85" s="151"/>
      <c r="AB85" s="151"/>
      <c r="AC85" s="151"/>
      <c r="AD85" s="151"/>
      <c r="AE85" s="151" t="s">
        <v>109</v>
      </c>
      <c r="AF85" s="151">
        <v>0</v>
      </c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2">
        <v>30</v>
      </c>
      <c r="B86" s="159" t="s">
        <v>209</v>
      </c>
      <c r="C86" s="190" t="s">
        <v>210</v>
      </c>
      <c r="D86" s="161" t="s">
        <v>165</v>
      </c>
      <c r="E86" s="166">
        <v>74</v>
      </c>
      <c r="F86" s="169">
        <f>H86+J86</f>
        <v>0</v>
      </c>
      <c r="G86" s="170">
        <f>ROUND(E86*F86,2)</f>
        <v>0</v>
      </c>
      <c r="H86" s="170"/>
      <c r="I86" s="170">
        <f>ROUND(E86*H86,2)</f>
        <v>0</v>
      </c>
      <c r="J86" s="170"/>
      <c r="K86" s="170">
        <f>ROUND(E86*J86,2)</f>
        <v>0</v>
      </c>
      <c r="L86" s="170">
        <v>21</v>
      </c>
      <c r="M86" s="170">
        <f>G86*(1+L86/100)</f>
        <v>0</v>
      </c>
      <c r="N86" s="161">
        <v>5.9100000000000003E-3</v>
      </c>
      <c r="O86" s="161">
        <f>ROUND(E86*N86,5)</f>
        <v>0.43734000000000001</v>
      </c>
      <c r="P86" s="161">
        <v>0</v>
      </c>
      <c r="Q86" s="161">
        <f>ROUND(E86*P86,5)</f>
        <v>0</v>
      </c>
      <c r="R86" s="161"/>
      <c r="S86" s="161"/>
      <c r="T86" s="162">
        <v>0.81</v>
      </c>
      <c r="U86" s="161">
        <f>ROUND(E86*T86,2)</f>
        <v>59.94</v>
      </c>
      <c r="V86" s="151"/>
      <c r="W86" s="151"/>
      <c r="X86" s="151"/>
      <c r="Y86" s="151"/>
      <c r="Z86" s="151"/>
      <c r="AA86" s="151"/>
      <c r="AB86" s="151"/>
      <c r="AC86" s="151"/>
      <c r="AD86" s="151"/>
      <c r="AE86" s="151" t="s">
        <v>107</v>
      </c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2"/>
      <c r="B87" s="159"/>
      <c r="C87" s="264" t="s">
        <v>211</v>
      </c>
      <c r="D87" s="265"/>
      <c r="E87" s="266"/>
      <c r="F87" s="267"/>
      <c r="G87" s="268"/>
      <c r="H87" s="170"/>
      <c r="I87" s="170"/>
      <c r="J87" s="170"/>
      <c r="K87" s="170"/>
      <c r="L87" s="170"/>
      <c r="M87" s="170"/>
      <c r="N87" s="161"/>
      <c r="O87" s="161"/>
      <c r="P87" s="161"/>
      <c r="Q87" s="161"/>
      <c r="R87" s="161"/>
      <c r="S87" s="161"/>
      <c r="T87" s="162"/>
      <c r="U87" s="161"/>
      <c r="V87" s="151"/>
      <c r="W87" s="151"/>
      <c r="X87" s="151"/>
      <c r="Y87" s="151"/>
      <c r="Z87" s="151"/>
      <c r="AA87" s="151"/>
      <c r="AB87" s="151"/>
      <c r="AC87" s="151"/>
      <c r="AD87" s="151"/>
      <c r="AE87" s="151" t="s">
        <v>168</v>
      </c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4" t="str">
        <f>C87</f>
        <v>Např. PVC DN 100-250 mm</v>
      </c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2"/>
      <c r="B88" s="159"/>
      <c r="C88" s="191" t="s">
        <v>212</v>
      </c>
      <c r="D88" s="163"/>
      <c r="E88" s="167">
        <v>28</v>
      </c>
      <c r="F88" s="170"/>
      <c r="G88" s="170"/>
      <c r="H88" s="170"/>
      <c r="I88" s="170"/>
      <c r="J88" s="170"/>
      <c r="K88" s="170"/>
      <c r="L88" s="170"/>
      <c r="M88" s="170"/>
      <c r="N88" s="161"/>
      <c r="O88" s="161"/>
      <c r="P88" s="161"/>
      <c r="Q88" s="161"/>
      <c r="R88" s="161"/>
      <c r="S88" s="161"/>
      <c r="T88" s="162"/>
      <c r="U88" s="161"/>
      <c r="V88" s="151"/>
      <c r="W88" s="151"/>
      <c r="X88" s="151"/>
      <c r="Y88" s="151"/>
      <c r="Z88" s="151"/>
      <c r="AA88" s="151"/>
      <c r="AB88" s="151"/>
      <c r="AC88" s="151"/>
      <c r="AD88" s="151"/>
      <c r="AE88" s="151" t="s">
        <v>109</v>
      </c>
      <c r="AF88" s="151">
        <v>0</v>
      </c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2"/>
      <c r="B89" s="159"/>
      <c r="C89" s="191" t="s">
        <v>213</v>
      </c>
      <c r="D89" s="163"/>
      <c r="E89" s="167">
        <v>42</v>
      </c>
      <c r="F89" s="170"/>
      <c r="G89" s="170"/>
      <c r="H89" s="170"/>
      <c r="I89" s="170"/>
      <c r="J89" s="170"/>
      <c r="K89" s="170"/>
      <c r="L89" s="170"/>
      <c r="M89" s="170"/>
      <c r="N89" s="161"/>
      <c r="O89" s="161"/>
      <c r="P89" s="161"/>
      <c r="Q89" s="161"/>
      <c r="R89" s="161"/>
      <c r="S89" s="161"/>
      <c r="T89" s="162"/>
      <c r="U89" s="161"/>
      <c r="V89" s="151"/>
      <c r="W89" s="151"/>
      <c r="X89" s="151"/>
      <c r="Y89" s="151"/>
      <c r="Z89" s="151"/>
      <c r="AA89" s="151"/>
      <c r="AB89" s="151"/>
      <c r="AC89" s="151"/>
      <c r="AD89" s="151"/>
      <c r="AE89" s="151" t="s">
        <v>109</v>
      </c>
      <c r="AF89" s="151">
        <v>0</v>
      </c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2"/>
      <c r="B90" s="159"/>
      <c r="C90" s="191" t="s">
        <v>214</v>
      </c>
      <c r="D90" s="163"/>
      <c r="E90" s="167">
        <v>4</v>
      </c>
      <c r="F90" s="170"/>
      <c r="G90" s="170"/>
      <c r="H90" s="170"/>
      <c r="I90" s="170"/>
      <c r="J90" s="170"/>
      <c r="K90" s="170"/>
      <c r="L90" s="170"/>
      <c r="M90" s="170"/>
      <c r="N90" s="161"/>
      <c r="O90" s="161"/>
      <c r="P90" s="161"/>
      <c r="Q90" s="161"/>
      <c r="R90" s="161"/>
      <c r="S90" s="161"/>
      <c r="T90" s="162"/>
      <c r="U90" s="161"/>
      <c r="V90" s="151"/>
      <c r="W90" s="151"/>
      <c r="X90" s="151"/>
      <c r="Y90" s="151"/>
      <c r="Z90" s="151"/>
      <c r="AA90" s="151"/>
      <c r="AB90" s="151"/>
      <c r="AC90" s="151"/>
      <c r="AD90" s="151"/>
      <c r="AE90" s="151" t="s">
        <v>109</v>
      </c>
      <c r="AF90" s="151">
        <v>0</v>
      </c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2">
        <v>31</v>
      </c>
      <c r="B91" s="159" t="s">
        <v>215</v>
      </c>
      <c r="C91" s="190" t="s">
        <v>216</v>
      </c>
      <c r="D91" s="161" t="s">
        <v>106</v>
      </c>
      <c r="E91" s="166">
        <v>43.158499999999997</v>
      </c>
      <c r="F91" s="169">
        <f>H91+J91</f>
        <v>0</v>
      </c>
      <c r="G91" s="170">
        <f>ROUND(E91*F91,2)</f>
        <v>0</v>
      </c>
      <c r="H91" s="170"/>
      <c r="I91" s="170">
        <f>ROUND(E91*H91,2)</f>
        <v>0</v>
      </c>
      <c r="J91" s="170"/>
      <c r="K91" s="170">
        <f>ROUND(E91*J91,2)</f>
        <v>0</v>
      </c>
      <c r="L91" s="170">
        <v>21</v>
      </c>
      <c r="M91" s="170">
        <f>G91*(1+L91/100)</f>
        <v>0</v>
      </c>
      <c r="N91" s="161">
        <v>2.5249999999999999</v>
      </c>
      <c r="O91" s="161">
        <f>ROUND(E91*N91,5)</f>
        <v>108.97521</v>
      </c>
      <c r="P91" s="161">
        <v>0</v>
      </c>
      <c r="Q91" s="161">
        <f>ROUND(E91*P91,5)</f>
        <v>0</v>
      </c>
      <c r="R91" s="161"/>
      <c r="S91" s="161"/>
      <c r="T91" s="162">
        <v>0.48</v>
      </c>
      <c r="U91" s="161">
        <f>ROUND(E91*T91,2)</f>
        <v>20.72</v>
      </c>
      <c r="V91" s="151"/>
      <c r="W91" s="151"/>
      <c r="X91" s="151"/>
      <c r="Y91" s="151"/>
      <c r="Z91" s="151"/>
      <c r="AA91" s="151"/>
      <c r="AB91" s="151"/>
      <c r="AC91" s="151"/>
      <c r="AD91" s="151"/>
      <c r="AE91" s="151" t="s">
        <v>107</v>
      </c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2"/>
      <c r="B92" s="159"/>
      <c r="C92" s="191" t="s">
        <v>217</v>
      </c>
      <c r="D92" s="163"/>
      <c r="E92" s="167">
        <v>11.087999999999999</v>
      </c>
      <c r="F92" s="170"/>
      <c r="G92" s="170"/>
      <c r="H92" s="170"/>
      <c r="I92" s="170"/>
      <c r="J92" s="170"/>
      <c r="K92" s="170"/>
      <c r="L92" s="170"/>
      <c r="M92" s="170"/>
      <c r="N92" s="161"/>
      <c r="O92" s="161"/>
      <c r="P92" s="161"/>
      <c r="Q92" s="161"/>
      <c r="R92" s="161"/>
      <c r="S92" s="161"/>
      <c r="T92" s="162"/>
      <c r="U92" s="161"/>
      <c r="V92" s="151"/>
      <c r="W92" s="151"/>
      <c r="X92" s="151"/>
      <c r="Y92" s="151"/>
      <c r="Z92" s="151"/>
      <c r="AA92" s="151"/>
      <c r="AB92" s="151"/>
      <c r="AC92" s="151"/>
      <c r="AD92" s="151"/>
      <c r="AE92" s="151" t="s">
        <v>109</v>
      </c>
      <c r="AF92" s="151">
        <v>0</v>
      </c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2"/>
      <c r="B93" s="159"/>
      <c r="C93" s="191" t="s">
        <v>218</v>
      </c>
      <c r="D93" s="163"/>
      <c r="E93" s="167">
        <v>29.568000000000001</v>
      </c>
      <c r="F93" s="170"/>
      <c r="G93" s="170"/>
      <c r="H93" s="170"/>
      <c r="I93" s="170"/>
      <c r="J93" s="170"/>
      <c r="K93" s="170"/>
      <c r="L93" s="170"/>
      <c r="M93" s="170"/>
      <c r="N93" s="161"/>
      <c r="O93" s="161"/>
      <c r="P93" s="161"/>
      <c r="Q93" s="161"/>
      <c r="R93" s="161"/>
      <c r="S93" s="161"/>
      <c r="T93" s="162"/>
      <c r="U93" s="161"/>
      <c r="V93" s="151"/>
      <c r="W93" s="151"/>
      <c r="X93" s="151"/>
      <c r="Y93" s="151"/>
      <c r="Z93" s="151"/>
      <c r="AA93" s="151"/>
      <c r="AB93" s="151"/>
      <c r="AC93" s="151"/>
      <c r="AD93" s="151"/>
      <c r="AE93" s="151" t="s">
        <v>109</v>
      </c>
      <c r="AF93" s="151">
        <v>0</v>
      </c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2"/>
      <c r="B94" s="159"/>
      <c r="C94" s="191" t="s">
        <v>219</v>
      </c>
      <c r="D94" s="163"/>
      <c r="E94" s="167">
        <v>2.5024999999999999</v>
      </c>
      <c r="F94" s="170"/>
      <c r="G94" s="170"/>
      <c r="H94" s="170"/>
      <c r="I94" s="170"/>
      <c r="J94" s="170"/>
      <c r="K94" s="170"/>
      <c r="L94" s="170"/>
      <c r="M94" s="170"/>
      <c r="N94" s="161"/>
      <c r="O94" s="161"/>
      <c r="P94" s="161"/>
      <c r="Q94" s="161"/>
      <c r="R94" s="161"/>
      <c r="S94" s="161"/>
      <c r="T94" s="162"/>
      <c r="U94" s="161"/>
      <c r="V94" s="151"/>
      <c r="W94" s="151"/>
      <c r="X94" s="151"/>
      <c r="Y94" s="151"/>
      <c r="Z94" s="151"/>
      <c r="AA94" s="151"/>
      <c r="AB94" s="151"/>
      <c r="AC94" s="151"/>
      <c r="AD94" s="151"/>
      <c r="AE94" s="151" t="s">
        <v>109</v>
      </c>
      <c r="AF94" s="151">
        <v>0</v>
      </c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2">
        <v>32</v>
      </c>
      <c r="B95" s="159" t="s">
        <v>220</v>
      </c>
      <c r="C95" s="190" t="s">
        <v>221</v>
      </c>
      <c r="D95" s="161" t="s">
        <v>141</v>
      </c>
      <c r="E95" s="166">
        <v>68.88</v>
      </c>
      <c r="F95" s="169">
        <f>H95+J95</f>
        <v>0</v>
      </c>
      <c r="G95" s="170">
        <f>ROUND(E95*F95,2)</f>
        <v>0</v>
      </c>
      <c r="H95" s="170"/>
      <c r="I95" s="170">
        <f>ROUND(E95*H95,2)</f>
        <v>0</v>
      </c>
      <c r="J95" s="170"/>
      <c r="K95" s="170">
        <f>ROUND(E95*J95,2)</f>
        <v>0</v>
      </c>
      <c r="L95" s="170">
        <v>21</v>
      </c>
      <c r="M95" s="170">
        <f>G95*(1+L95/100)</f>
        <v>0</v>
      </c>
      <c r="N95" s="161">
        <v>3.9199999999999999E-2</v>
      </c>
      <c r="O95" s="161">
        <f>ROUND(E95*N95,5)</f>
        <v>2.7000999999999999</v>
      </c>
      <c r="P95" s="161">
        <v>0</v>
      </c>
      <c r="Q95" s="161">
        <f>ROUND(E95*P95,5)</f>
        <v>0</v>
      </c>
      <c r="R95" s="161"/>
      <c r="S95" s="161"/>
      <c r="T95" s="162">
        <v>1.05</v>
      </c>
      <c r="U95" s="161">
        <f>ROUND(E95*T95,2)</f>
        <v>72.319999999999993</v>
      </c>
      <c r="V95" s="151"/>
      <c r="W95" s="151"/>
      <c r="X95" s="151"/>
      <c r="Y95" s="151"/>
      <c r="Z95" s="151"/>
      <c r="AA95" s="151"/>
      <c r="AB95" s="151"/>
      <c r="AC95" s="151"/>
      <c r="AD95" s="151"/>
      <c r="AE95" s="151" t="s">
        <v>107</v>
      </c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2"/>
      <c r="B96" s="159"/>
      <c r="C96" s="191" t="s">
        <v>222</v>
      </c>
      <c r="D96" s="163"/>
      <c r="E96" s="167">
        <v>20.16</v>
      </c>
      <c r="F96" s="170"/>
      <c r="G96" s="170"/>
      <c r="H96" s="170"/>
      <c r="I96" s="170"/>
      <c r="J96" s="170"/>
      <c r="K96" s="170"/>
      <c r="L96" s="170"/>
      <c r="M96" s="170"/>
      <c r="N96" s="161"/>
      <c r="O96" s="161"/>
      <c r="P96" s="161"/>
      <c r="Q96" s="161"/>
      <c r="R96" s="161"/>
      <c r="S96" s="161"/>
      <c r="T96" s="162"/>
      <c r="U96" s="161"/>
      <c r="V96" s="151"/>
      <c r="W96" s="151"/>
      <c r="X96" s="151"/>
      <c r="Y96" s="151"/>
      <c r="Z96" s="151"/>
      <c r="AA96" s="151"/>
      <c r="AB96" s="151"/>
      <c r="AC96" s="151"/>
      <c r="AD96" s="151"/>
      <c r="AE96" s="151" t="s">
        <v>109</v>
      </c>
      <c r="AF96" s="151">
        <v>0</v>
      </c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2"/>
      <c r="B97" s="159"/>
      <c r="C97" s="191" t="s">
        <v>223</v>
      </c>
      <c r="D97" s="163"/>
      <c r="E97" s="167">
        <v>40.32</v>
      </c>
      <c r="F97" s="170"/>
      <c r="G97" s="170"/>
      <c r="H97" s="170"/>
      <c r="I97" s="170"/>
      <c r="J97" s="170"/>
      <c r="K97" s="170"/>
      <c r="L97" s="170"/>
      <c r="M97" s="170"/>
      <c r="N97" s="161"/>
      <c r="O97" s="161"/>
      <c r="P97" s="161"/>
      <c r="Q97" s="161"/>
      <c r="R97" s="161"/>
      <c r="S97" s="161"/>
      <c r="T97" s="162"/>
      <c r="U97" s="161"/>
      <c r="V97" s="151"/>
      <c r="W97" s="151"/>
      <c r="X97" s="151"/>
      <c r="Y97" s="151"/>
      <c r="Z97" s="151"/>
      <c r="AA97" s="151"/>
      <c r="AB97" s="151"/>
      <c r="AC97" s="151"/>
      <c r="AD97" s="151"/>
      <c r="AE97" s="151" t="s">
        <v>109</v>
      </c>
      <c r="AF97" s="151">
        <v>0</v>
      </c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2"/>
      <c r="B98" s="159"/>
      <c r="C98" s="191" t="s">
        <v>224</v>
      </c>
      <c r="D98" s="163"/>
      <c r="E98" s="167">
        <v>8.4</v>
      </c>
      <c r="F98" s="170"/>
      <c r="G98" s="170"/>
      <c r="H98" s="170"/>
      <c r="I98" s="170"/>
      <c r="J98" s="170"/>
      <c r="K98" s="170"/>
      <c r="L98" s="170"/>
      <c r="M98" s="170"/>
      <c r="N98" s="161"/>
      <c r="O98" s="161"/>
      <c r="P98" s="161"/>
      <c r="Q98" s="161"/>
      <c r="R98" s="161"/>
      <c r="S98" s="161"/>
      <c r="T98" s="162"/>
      <c r="U98" s="161"/>
      <c r="V98" s="151"/>
      <c r="W98" s="151"/>
      <c r="X98" s="151"/>
      <c r="Y98" s="151"/>
      <c r="Z98" s="151"/>
      <c r="AA98" s="151"/>
      <c r="AB98" s="151"/>
      <c r="AC98" s="151"/>
      <c r="AD98" s="151"/>
      <c r="AE98" s="151" t="s">
        <v>109</v>
      </c>
      <c r="AF98" s="151">
        <v>0</v>
      </c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2">
        <v>33</v>
      </c>
      <c r="B99" s="159" t="s">
        <v>225</v>
      </c>
      <c r="C99" s="190" t="s">
        <v>226</v>
      </c>
      <c r="D99" s="161" t="s">
        <v>141</v>
      </c>
      <c r="E99" s="166">
        <v>68.88</v>
      </c>
      <c r="F99" s="169">
        <f>H99+J99</f>
        <v>0</v>
      </c>
      <c r="G99" s="170">
        <f>ROUND(E99*F99,2)</f>
        <v>0</v>
      </c>
      <c r="H99" s="170"/>
      <c r="I99" s="170">
        <f>ROUND(E99*H99,2)</f>
        <v>0</v>
      </c>
      <c r="J99" s="170"/>
      <c r="K99" s="170">
        <f>ROUND(E99*J99,2)</f>
        <v>0</v>
      </c>
      <c r="L99" s="170">
        <v>21</v>
      </c>
      <c r="M99" s="170">
        <f>G99*(1+L99/100)</f>
        <v>0</v>
      </c>
      <c r="N99" s="161">
        <v>0</v>
      </c>
      <c r="O99" s="161">
        <f>ROUND(E99*N99,5)</f>
        <v>0</v>
      </c>
      <c r="P99" s="161">
        <v>0</v>
      </c>
      <c r="Q99" s="161">
        <f>ROUND(E99*P99,5)</f>
        <v>0</v>
      </c>
      <c r="R99" s="161"/>
      <c r="S99" s="161"/>
      <c r="T99" s="162">
        <v>0.32</v>
      </c>
      <c r="U99" s="161">
        <f>ROUND(E99*T99,2)</f>
        <v>22.04</v>
      </c>
      <c r="V99" s="151"/>
      <c r="W99" s="151"/>
      <c r="X99" s="151"/>
      <c r="Y99" s="151"/>
      <c r="Z99" s="151"/>
      <c r="AA99" s="151"/>
      <c r="AB99" s="151"/>
      <c r="AC99" s="151"/>
      <c r="AD99" s="151"/>
      <c r="AE99" s="151" t="s">
        <v>107</v>
      </c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2"/>
      <c r="B100" s="159"/>
      <c r="C100" s="191" t="s">
        <v>222</v>
      </c>
      <c r="D100" s="163"/>
      <c r="E100" s="167">
        <v>20.16</v>
      </c>
      <c r="F100" s="170"/>
      <c r="G100" s="170"/>
      <c r="H100" s="170"/>
      <c r="I100" s="170"/>
      <c r="J100" s="170"/>
      <c r="K100" s="170"/>
      <c r="L100" s="170"/>
      <c r="M100" s="170"/>
      <c r="N100" s="161"/>
      <c r="O100" s="161"/>
      <c r="P100" s="161"/>
      <c r="Q100" s="161"/>
      <c r="R100" s="161"/>
      <c r="S100" s="161"/>
      <c r="T100" s="162"/>
      <c r="U100" s="16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 t="s">
        <v>109</v>
      </c>
      <c r="AF100" s="151">
        <v>0</v>
      </c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2"/>
      <c r="B101" s="159"/>
      <c r="C101" s="191" t="s">
        <v>223</v>
      </c>
      <c r="D101" s="163"/>
      <c r="E101" s="167">
        <v>40.32</v>
      </c>
      <c r="F101" s="170"/>
      <c r="G101" s="170"/>
      <c r="H101" s="170"/>
      <c r="I101" s="170"/>
      <c r="J101" s="170"/>
      <c r="K101" s="170"/>
      <c r="L101" s="170"/>
      <c r="M101" s="170"/>
      <c r="N101" s="161"/>
      <c r="O101" s="161"/>
      <c r="P101" s="161"/>
      <c r="Q101" s="161"/>
      <c r="R101" s="161"/>
      <c r="S101" s="161"/>
      <c r="T101" s="162"/>
      <c r="U101" s="16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 t="s">
        <v>109</v>
      </c>
      <c r="AF101" s="151">
        <v>0</v>
      </c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2"/>
      <c r="B102" s="159"/>
      <c r="C102" s="191" t="s">
        <v>224</v>
      </c>
      <c r="D102" s="163"/>
      <c r="E102" s="167">
        <v>8.4</v>
      </c>
      <c r="F102" s="170"/>
      <c r="G102" s="170"/>
      <c r="H102" s="170"/>
      <c r="I102" s="170"/>
      <c r="J102" s="170"/>
      <c r="K102" s="170"/>
      <c r="L102" s="170"/>
      <c r="M102" s="170"/>
      <c r="N102" s="161"/>
      <c r="O102" s="161"/>
      <c r="P102" s="161"/>
      <c r="Q102" s="161"/>
      <c r="R102" s="161"/>
      <c r="S102" s="161"/>
      <c r="T102" s="162"/>
      <c r="U102" s="16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 t="s">
        <v>109</v>
      </c>
      <c r="AF102" s="151">
        <v>0</v>
      </c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x14ac:dyDescent="0.2">
      <c r="A103" s="153" t="s">
        <v>102</v>
      </c>
      <c r="B103" s="160" t="s">
        <v>55</v>
      </c>
      <c r="C103" s="192" t="s">
        <v>56</v>
      </c>
      <c r="D103" s="164"/>
      <c r="E103" s="168"/>
      <c r="F103" s="171"/>
      <c r="G103" s="171">
        <f>SUMIF(AE104:AE129,"&lt;&gt;NOR",G104:G129)</f>
        <v>0</v>
      </c>
      <c r="H103" s="171"/>
      <c r="I103" s="171">
        <f>SUM(I104:I129)</f>
        <v>0</v>
      </c>
      <c r="J103" s="171"/>
      <c r="K103" s="171">
        <f>SUM(K104:K129)</f>
        <v>0</v>
      </c>
      <c r="L103" s="171"/>
      <c r="M103" s="171">
        <f>SUM(M104:M129)</f>
        <v>0</v>
      </c>
      <c r="N103" s="164"/>
      <c r="O103" s="164">
        <f>SUM(O104:O129)</f>
        <v>1.34198</v>
      </c>
      <c r="P103" s="164"/>
      <c r="Q103" s="164">
        <f>SUM(Q104:Q129)</f>
        <v>1.1307199999999999</v>
      </c>
      <c r="R103" s="164"/>
      <c r="S103" s="164"/>
      <c r="T103" s="165"/>
      <c r="U103" s="164">
        <f>SUM(U104:U129)</f>
        <v>176.04000000000002</v>
      </c>
      <c r="AE103" t="s">
        <v>103</v>
      </c>
    </row>
    <row r="104" spans="1:60" outlineLevel="1" x14ac:dyDescent="0.2">
      <c r="A104" s="152">
        <v>34</v>
      </c>
      <c r="B104" s="159" t="s">
        <v>227</v>
      </c>
      <c r="C104" s="190" t="s">
        <v>228</v>
      </c>
      <c r="D104" s="161" t="s">
        <v>165</v>
      </c>
      <c r="E104" s="166">
        <v>68</v>
      </c>
      <c r="F104" s="169">
        <f>H104+J104</f>
        <v>0</v>
      </c>
      <c r="G104" s="170">
        <f>ROUND(E104*F104,2)</f>
        <v>0</v>
      </c>
      <c r="H104" s="170"/>
      <c r="I104" s="170">
        <f>ROUND(E104*H104,2)</f>
        <v>0</v>
      </c>
      <c r="J104" s="170"/>
      <c r="K104" s="170">
        <f>ROUND(E104*J104,2)</f>
        <v>0</v>
      </c>
      <c r="L104" s="170">
        <v>21</v>
      </c>
      <c r="M104" s="170">
        <f>G104*(1+L104/100)</f>
        <v>0</v>
      </c>
      <c r="N104" s="161">
        <v>7.0000000000000001E-3</v>
      </c>
      <c r="O104" s="161">
        <f>ROUND(E104*N104,5)</f>
        <v>0.47599999999999998</v>
      </c>
      <c r="P104" s="161">
        <v>0</v>
      </c>
      <c r="Q104" s="161">
        <f>ROUND(E104*P104,5)</f>
        <v>0</v>
      </c>
      <c r="R104" s="161"/>
      <c r="S104" s="161"/>
      <c r="T104" s="162">
        <v>0</v>
      </c>
      <c r="U104" s="161">
        <f>ROUND(E104*T104,2)</f>
        <v>0</v>
      </c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 t="s">
        <v>107</v>
      </c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2"/>
      <c r="B105" s="159"/>
      <c r="C105" s="191" t="s">
        <v>229</v>
      </c>
      <c r="D105" s="163"/>
      <c r="E105" s="167">
        <v>68</v>
      </c>
      <c r="F105" s="170"/>
      <c r="G105" s="170"/>
      <c r="H105" s="170"/>
      <c r="I105" s="170"/>
      <c r="J105" s="170"/>
      <c r="K105" s="170"/>
      <c r="L105" s="170"/>
      <c r="M105" s="170"/>
      <c r="N105" s="161"/>
      <c r="O105" s="161"/>
      <c r="P105" s="161"/>
      <c r="Q105" s="161"/>
      <c r="R105" s="161"/>
      <c r="S105" s="161"/>
      <c r="T105" s="162"/>
      <c r="U105" s="16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 t="s">
        <v>109</v>
      </c>
      <c r="AF105" s="151">
        <v>0</v>
      </c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ht="22.5" outlineLevel="1" x14ac:dyDescent="0.2">
      <c r="A106" s="152">
        <v>35</v>
      </c>
      <c r="B106" s="159" t="s">
        <v>230</v>
      </c>
      <c r="C106" s="190" t="s">
        <v>231</v>
      </c>
      <c r="D106" s="161" t="s">
        <v>165</v>
      </c>
      <c r="E106" s="166">
        <v>24</v>
      </c>
      <c r="F106" s="169">
        <f>H106+J106</f>
        <v>0</v>
      </c>
      <c r="G106" s="170">
        <f>ROUND(E106*F106,2)</f>
        <v>0</v>
      </c>
      <c r="H106" s="170"/>
      <c r="I106" s="170">
        <f>ROUND(E106*H106,2)</f>
        <v>0</v>
      </c>
      <c r="J106" s="170"/>
      <c r="K106" s="170">
        <f>ROUND(E106*J106,2)</f>
        <v>0</v>
      </c>
      <c r="L106" s="170">
        <v>21</v>
      </c>
      <c r="M106" s="170">
        <f>G106*(1+L106/100)</f>
        <v>0</v>
      </c>
      <c r="N106" s="161">
        <v>5.4000000000000003E-3</v>
      </c>
      <c r="O106" s="161">
        <f>ROUND(E106*N106,5)</f>
        <v>0.12959999999999999</v>
      </c>
      <c r="P106" s="161">
        <v>0</v>
      </c>
      <c r="Q106" s="161">
        <f>ROUND(E106*P106,5)</f>
        <v>0</v>
      </c>
      <c r="R106" s="161"/>
      <c r="S106" s="161"/>
      <c r="T106" s="162">
        <v>0</v>
      </c>
      <c r="U106" s="161">
        <f>ROUND(E106*T106,2)</f>
        <v>0</v>
      </c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 t="s">
        <v>107</v>
      </c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2"/>
      <c r="B107" s="159"/>
      <c r="C107" s="264" t="s">
        <v>232</v>
      </c>
      <c r="D107" s="265"/>
      <c r="E107" s="266"/>
      <c r="F107" s="267"/>
      <c r="G107" s="268"/>
      <c r="H107" s="170"/>
      <c r="I107" s="170"/>
      <c r="J107" s="170"/>
      <c r="K107" s="170"/>
      <c r="L107" s="170"/>
      <c r="M107" s="170"/>
      <c r="N107" s="161"/>
      <c r="O107" s="161"/>
      <c r="P107" s="161"/>
      <c r="Q107" s="161"/>
      <c r="R107" s="161"/>
      <c r="S107" s="161"/>
      <c r="T107" s="162"/>
      <c r="U107" s="16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 t="s">
        <v>168</v>
      </c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4" t="str">
        <f>C107</f>
        <v>Včetně horního zaslepení, uchycení pro lanka.</v>
      </c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2"/>
      <c r="B108" s="159"/>
      <c r="C108" s="191" t="s">
        <v>233</v>
      </c>
      <c r="D108" s="163"/>
      <c r="E108" s="167">
        <v>24</v>
      </c>
      <c r="F108" s="170"/>
      <c r="G108" s="170"/>
      <c r="H108" s="170"/>
      <c r="I108" s="170"/>
      <c r="J108" s="170"/>
      <c r="K108" s="170"/>
      <c r="L108" s="170"/>
      <c r="M108" s="170"/>
      <c r="N108" s="161"/>
      <c r="O108" s="161"/>
      <c r="P108" s="161"/>
      <c r="Q108" s="161"/>
      <c r="R108" s="161"/>
      <c r="S108" s="161"/>
      <c r="T108" s="162"/>
      <c r="U108" s="16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 t="s">
        <v>109</v>
      </c>
      <c r="AF108" s="151">
        <v>0</v>
      </c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ht="22.5" outlineLevel="1" x14ac:dyDescent="0.2">
      <c r="A109" s="152">
        <v>36</v>
      </c>
      <c r="B109" s="159" t="s">
        <v>234</v>
      </c>
      <c r="C109" s="190" t="s">
        <v>235</v>
      </c>
      <c r="D109" s="161" t="s">
        <v>165</v>
      </c>
      <c r="E109" s="166">
        <v>42</v>
      </c>
      <c r="F109" s="169">
        <f>H109+J109</f>
        <v>0</v>
      </c>
      <c r="G109" s="170">
        <f>ROUND(E109*F109,2)</f>
        <v>0</v>
      </c>
      <c r="H109" s="170"/>
      <c r="I109" s="170">
        <f>ROUND(E109*H109,2)</f>
        <v>0</v>
      </c>
      <c r="J109" s="170"/>
      <c r="K109" s="170">
        <f>ROUND(E109*J109,2)</f>
        <v>0</v>
      </c>
      <c r="L109" s="170">
        <v>21</v>
      </c>
      <c r="M109" s="170">
        <f>G109*(1+L109/100)</f>
        <v>0</v>
      </c>
      <c r="N109" s="161">
        <v>5.4000000000000003E-3</v>
      </c>
      <c r="O109" s="161">
        <f>ROUND(E109*N109,5)</f>
        <v>0.2268</v>
      </c>
      <c r="P109" s="161">
        <v>0</v>
      </c>
      <c r="Q109" s="161">
        <f>ROUND(E109*P109,5)</f>
        <v>0</v>
      </c>
      <c r="R109" s="161"/>
      <c r="S109" s="161"/>
      <c r="T109" s="162">
        <v>0</v>
      </c>
      <c r="U109" s="161">
        <f>ROUND(E109*T109,2)</f>
        <v>0</v>
      </c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 t="s">
        <v>107</v>
      </c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2"/>
      <c r="B110" s="159"/>
      <c r="C110" s="264" t="s">
        <v>232</v>
      </c>
      <c r="D110" s="265"/>
      <c r="E110" s="266"/>
      <c r="F110" s="267"/>
      <c r="G110" s="268"/>
      <c r="H110" s="170"/>
      <c r="I110" s="170"/>
      <c r="J110" s="170"/>
      <c r="K110" s="170"/>
      <c r="L110" s="170"/>
      <c r="M110" s="170"/>
      <c r="N110" s="161"/>
      <c r="O110" s="161"/>
      <c r="P110" s="161"/>
      <c r="Q110" s="161"/>
      <c r="R110" s="161"/>
      <c r="S110" s="161"/>
      <c r="T110" s="162"/>
      <c r="U110" s="16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 t="s">
        <v>168</v>
      </c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4" t="str">
        <f>C110</f>
        <v>Včetně horního zaslepení, uchycení pro lanka.</v>
      </c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2"/>
      <c r="B111" s="159"/>
      <c r="C111" s="191" t="s">
        <v>236</v>
      </c>
      <c r="D111" s="163"/>
      <c r="E111" s="167">
        <v>42</v>
      </c>
      <c r="F111" s="170"/>
      <c r="G111" s="170"/>
      <c r="H111" s="170"/>
      <c r="I111" s="170"/>
      <c r="J111" s="170"/>
      <c r="K111" s="170"/>
      <c r="L111" s="170"/>
      <c r="M111" s="170"/>
      <c r="N111" s="161"/>
      <c r="O111" s="161"/>
      <c r="P111" s="161"/>
      <c r="Q111" s="161"/>
      <c r="R111" s="161"/>
      <c r="S111" s="161"/>
      <c r="T111" s="162"/>
      <c r="U111" s="16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 t="s">
        <v>109</v>
      </c>
      <c r="AF111" s="151">
        <v>0</v>
      </c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ht="22.5" outlineLevel="1" x14ac:dyDescent="0.2">
      <c r="A112" s="152">
        <v>37</v>
      </c>
      <c r="B112" s="159" t="s">
        <v>237</v>
      </c>
      <c r="C112" s="190" t="s">
        <v>238</v>
      </c>
      <c r="D112" s="161" t="s">
        <v>165</v>
      </c>
      <c r="E112" s="166">
        <v>4</v>
      </c>
      <c r="F112" s="169">
        <f>H112+J112</f>
        <v>0</v>
      </c>
      <c r="G112" s="170">
        <f>ROUND(E112*F112,2)</f>
        <v>0</v>
      </c>
      <c r="H112" s="170"/>
      <c r="I112" s="170">
        <f>ROUND(E112*H112,2)</f>
        <v>0</v>
      </c>
      <c r="J112" s="170"/>
      <c r="K112" s="170">
        <f>ROUND(E112*J112,2)</f>
        <v>0</v>
      </c>
      <c r="L112" s="170">
        <v>21</v>
      </c>
      <c r="M112" s="170">
        <f>G112*(1+L112/100)</f>
        <v>0</v>
      </c>
      <c r="N112" s="161">
        <v>5.4000000000000003E-3</v>
      </c>
      <c r="O112" s="161">
        <f>ROUND(E112*N112,5)</f>
        <v>2.1600000000000001E-2</v>
      </c>
      <c r="P112" s="161">
        <v>0</v>
      </c>
      <c r="Q112" s="161">
        <f>ROUND(E112*P112,5)</f>
        <v>0</v>
      </c>
      <c r="R112" s="161"/>
      <c r="S112" s="161"/>
      <c r="T112" s="162">
        <v>0</v>
      </c>
      <c r="U112" s="161">
        <f>ROUND(E112*T112,2)</f>
        <v>0</v>
      </c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 t="s">
        <v>107</v>
      </c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2"/>
      <c r="B113" s="159"/>
      <c r="C113" s="264" t="s">
        <v>232</v>
      </c>
      <c r="D113" s="265"/>
      <c r="E113" s="266"/>
      <c r="F113" s="267"/>
      <c r="G113" s="268"/>
      <c r="H113" s="170"/>
      <c r="I113" s="170"/>
      <c r="J113" s="170"/>
      <c r="K113" s="170"/>
      <c r="L113" s="170"/>
      <c r="M113" s="170"/>
      <c r="N113" s="161"/>
      <c r="O113" s="161"/>
      <c r="P113" s="161"/>
      <c r="Q113" s="161"/>
      <c r="R113" s="161"/>
      <c r="S113" s="161"/>
      <c r="T113" s="162"/>
      <c r="U113" s="161"/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 t="s">
        <v>168</v>
      </c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4" t="str">
        <f>C113</f>
        <v>Včetně horního zaslepení, uchycení pro lanka.</v>
      </c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2"/>
      <c r="B114" s="159"/>
      <c r="C114" s="191" t="s">
        <v>239</v>
      </c>
      <c r="D114" s="163"/>
      <c r="E114" s="167">
        <v>4</v>
      </c>
      <c r="F114" s="170"/>
      <c r="G114" s="170"/>
      <c r="H114" s="170"/>
      <c r="I114" s="170"/>
      <c r="J114" s="170"/>
      <c r="K114" s="170"/>
      <c r="L114" s="170"/>
      <c r="M114" s="170"/>
      <c r="N114" s="161"/>
      <c r="O114" s="161"/>
      <c r="P114" s="161"/>
      <c r="Q114" s="161"/>
      <c r="R114" s="161"/>
      <c r="S114" s="161"/>
      <c r="T114" s="162"/>
      <c r="U114" s="16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 t="s">
        <v>109</v>
      </c>
      <c r="AF114" s="151">
        <v>0</v>
      </c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2">
        <v>38</v>
      </c>
      <c r="B115" s="159" t="s">
        <v>240</v>
      </c>
      <c r="C115" s="190" t="s">
        <v>241</v>
      </c>
      <c r="D115" s="161" t="s">
        <v>242</v>
      </c>
      <c r="E115" s="166">
        <v>1659.6256000000001</v>
      </c>
      <c r="F115" s="169">
        <f>H115+J115</f>
        <v>0</v>
      </c>
      <c r="G115" s="170">
        <f>ROUND(E115*F115,2)</f>
        <v>0</v>
      </c>
      <c r="H115" s="170"/>
      <c r="I115" s="170">
        <f>ROUND(E115*H115,2)</f>
        <v>0</v>
      </c>
      <c r="J115" s="170"/>
      <c r="K115" s="170">
        <f>ROUND(E115*J115,2)</f>
        <v>0</v>
      </c>
      <c r="L115" s="170">
        <v>21</v>
      </c>
      <c r="M115" s="170">
        <f>G115*(1+L115/100)</f>
        <v>0</v>
      </c>
      <c r="N115" s="161">
        <v>5.0000000000000002E-5</v>
      </c>
      <c r="O115" s="161">
        <f>ROUND(E115*N115,5)</f>
        <v>8.2979999999999998E-2</v>
      </c>
      <c r="P115" s="161">
        <v>0</v>
      </c>
      <c r="Q115" s="161">
        <f>ROUND(E115*P115,5)</f>
        <v>0</v>
      </c>
      <c r="R115" s="161"/>
      <c r="S115" s="161"/>
      <c r="T115" s="162">
        <v>0.1</v>
      </c>
      <c r="U115" s="161">
        <f>ROUND(E115*T115,2)</f>
        <v>165.96</v>
      </c>
      <c r="V115" s="151"/>
      <c r="W115" s="151"/>
      <c r="X115" s="151"/>
      <c r="Y115" s="151"/>
      <c r="Z115" s="151"/>
      <c r="AA115" s="151"/>
      <c r="AB115" s="151"/>
      <c r="AC115" s="151"/>
      <c r="AD115" s="151"/>
      <c r="AE115" s="151" t="s">
        <v>107</v>
      </c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2"/>
      <c r="B116" s="159"/>
      <c r="C116" s="191" t="s">
        <v>243</v>
      </c>
      <c r="D116" s="163"/>
      <c r="E116" s="167">
        <v>399.93759999999997</v>
      </c>
      <c r="F116" s="170"/>
      <c r="G116" s="170"/>
      <c r="H116" s="170"/>
      <c r="I116" s="170"/>
      <c r="J116" s="170"/>
      <c r="K116" s="170"/>
      <c r="L116" s="170"/>
      <c r="M116" s="170"/>
      <c r="N116" s="161"/>
      <c r="O116" s="161"/>
      <c r="P116" s="161"/>
      <c r="Q116" s="161"/>
      <c r="R116" s="161"/>
      <c r="S116" s="161"/>
      <c r="T116" s="162"/>
      <c r="U116" s="161"/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 t="s">
        <v>109</v>
      </c>
      <c r="AF116" s="151">
        <v>0</v>
      </c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2"/>
      <c r="B117" s="159"/>
      <c r="C117" s="191" t="s">
        <v>244</v>
      </c>
      <c r="D117" s="163"/>
      <c r="E117" s="167">
        <v>1259.6880000000001</v>
      </c>
      <c r="F117" s="170"/>
      <c r="G117" s="170"/>
      <c r="H117" s="170"/>
      <c r="I117" s="170"/>
      <c r="J117" s="170"/>
      <c r="K117" s="170"/>
      <c r="L117" s="170"/>
      <c r="M117" s="170"/>
      <c r="N117" s="161"/>
      <c r="O117" s="161"/>
      <c r="P117" s="161"/>
      <c r="Q117" s="161"/>
      <c r="R117" s="161"/>
      <c r="S117" s="161"/>
      <c r="T117" s="162"/>
      <c r="U117" s="161"/>
      <c r="V117" s="151"/>
      <c r="W117" s="151"/>
      <c r="X117" s="151"/>
      <c r="Y117" s="151"/>
      <c r="Z117" s="151"/>
      <c r="AA117" s="151"/>
      <c r="AB117" s="151"/>
      <c r="AC117" s="151"/>
      <c r="AD117" s="151"/>
      <c r="AE117" s="151" t="s">
        <v>109</v>
      </c>
      <c r="AF117" s="151">
        <v>0</v>
      </c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2">
        <v>39</v>
      </c>
      <c r="B118" s="159" t="s">
        <v>245</v>
      </c>
      <c r="C118" s="190" t="s">
        <v>246</v>
      </c>
      <c r="D118" s="161" t="s">
        <v>174</v>
      </c>
      <c r="E118" s="166">
        <v>72.400000000000006</v>
      </c>
      <c r="F118" s="169">
        <f>H118+J118</f>
        <v>0</v>
      </c>
      <c r="G118" s="170">
        <f>ROUND(E118*F118,2)</f>
        <v>0</v>
      </c>
      <c r="H118" s="170"/>
      <c r="I118" s="170">
        <f>ROUND(E118*H118,2)</f>
        <v>0</v>
      </c>
      <c r="J118" s="170"/>
      <c r="K118" s="170">
        <f>ROUND(E118*J118,2)</f>
        <v>0</v>
      </c>
      <c r="L118" s="170">
        <v>21</v>
      </c>
      <c r="M118" s="170">
        <f>G118*(1+L118/100)</f>
        <v>0</v>
      </c>
      <c r="N118" s="161">
        <v>0</v>
      </c>
      <c r="O118" s="161">
        <f>ROUND(E118*N118,5)</f>
        <v>0</v>
      </c>
      <c r="P118" s="161">
        <v>5.2300000000000003E-3</v>
      </c>
      <c r="Q118" s="161">
        <f>ROUND(E118*P118,5)</f>
        <v>0.37864999999999999</v>
      </c>
      <c r="R118" s="161"/>
      <c r="S118" s="161"/>
      <c r="T118" s="162">
        <v>0</v>
      </c>
      <c r="U118" s="161">
        <f>ROUND(E118*T118,2)</f>
        <v>0</v>
      </c>
      <c r="V118" s="151"/>
      <c r="W118" s="151"/>
      <c r="X118" s="151"/>
      <c r="Y118" s="151"/>
      <c r="Z118" s="151"/>
      <c r="AA118" s="151"/>
      <c r="AB118" s="151"/>
      <c r="AC118" s="151"/>
      <c r="AD118" s="151"/>
      <c r="AE118" s="151" t="s">
        <v>166</v>
      </c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2"/>
      <c r="B119" s="159"/>
      <c r="C119" s="191" t="s">
        <v>247</v>
      </c>
      <c r="D119" s="163"/>
      <c r="E119" s="167">
        <v>72.400000000000006</v>
      </c>
      <c r="F119" s="170"/>
      <c r="G119" s="170"/>
      <c r="H119" s="170"/>
      <c r="I119" s="170"/>
      <c r="J119" s="170"/>
      <c r="K119" s="170"/>
      <c r="L119" s="170"/>
      <c r="M119" s="170"/>
      <c r="N119" s="161"/>
      <c r="O119" s="161"/>
      <c r="P119" s="161"/>
      <c r="Q119" s="161"/>
      <c r="R119" s="161"/>
      <c r="S119" s="161"/>
      <c r="T119" s="162"/>
      <c r="U119" s="161"/>
      <c r="V119" s="151"/>
      <c r="W119" s="151"/>
      <c r="X119" s="151"/>
      <c r="Y119" s="151"/>
      <c r="Z119" s="151"/>
      <c r="AA119" s="151"/>
      <c r="AB119" s="151"/>
      <c r="AC119" s="151"/>
      <c r="AD119" s="151"/>
      <c r="AE119" s="151" t="s">
        <v>109</v>
      </c>
      <c r="AF119" s="151">
        <v>0</v>
      </c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2">
        <v>40</v>
      </c>
      <c r="B120" s="159" t="s">
        <v>248</v>
      </c>
      <c r="C120" s="190" t="s">
        <v>249</v>
      </c>
      <c r="D120" s="161" t="s">
        <v>174</v>
      </c>
      <c r="E120" s="166">
        <v>143.80000000000001</v>
      </c>
      <c r="F120" s="169">
        <f>H120+J120</f>
        <v>0</v>
      </c>
      <c r="G120" s="170">
        <f>ROUND(E120*F120,2)</f>
        <v>0</v>
      </c>
      <c r="H120" s="170"/>
      <c r="I120" s="170">
        <f>ROUND(E120*H120,2)</f>
        <v>0</v>
      </c>
      <c r="J120" s="170"/>
      <c r="K120" s="170">
        <f>ROUND(E120*J120,2)</f>
        <v>0</v>
      </c>
      <c r="L120" s="170">
        <v>21</v>
      </c>
      <c r="M120" s="170">
        <f>G120*(1+L120/100)</f>
        <v>0</v>
      </c>
      <c r="N120" s="161">
        <v>0</v>
      </c>
      <c r="O120" s="161">
        <f>ROUND(E120*N120,5)</f>
        <v>0</v>
      </c>
      <c r="P120" s="161">
        <v>5.2300000000000003E-3</v>
      </c>
      <c r="Q120" s="161">
        <f>ROUND(E120*P120,5)</f>
        <v>0.75207000000000002</v>
      </c>
      <c r="R120" s="161"/>
      <c r="S120" s="161"/>
      <c r="T120" s="162">
        <v>0</v>
      </c>
      <c r="U120" s="161">
        <f>ROUND(E120*T120,2)</f>
        <v>0</v>
      </c>
      <c r="V120" s="151"/>
      <c r="W120" s="151"/>
      <c r="X120" s="151"/>
      <c r="Y120" s="151"/>
      <c r="Z120" s="151"/>
      <c r="AA120" s="151"/>
      <c r="AB120" s="151"/>
      <c r="AC120" s="151"/>
      <c r="AD120" s="151"/>
      <c r="AE120" s="151" t="s">
        <v>166</v>
      </c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2"/>
      <c r="B121" s="159"/>
      <c r="C121" s="191" t="s">
        <v>250</v>
      </c>
      <c r="D121" s="163"/>
      <c r="E121" s="167">
        <v>143.80000000000001</v>
      </c>
      <c r="F121" s="170"/>
      <c r="G121" s="170"/>
      <c r="H121" s="170"/>
      <c r="I121" s="170"/>
      <c r="J121" s="170"/>
      <c r="K121" s="170"/>
      <c r="L121" s="170"/>
      <c r="M121" s="170"/>
      <c r="N121" s="161"/>
      <c r="O121" s="161"/>
      <c r="P121" s="161"/>
      <c r="Q121" s="161"/>
      <c r="R121" s="161"/>
      <c r="S121" s="161"/>
      <c r="T121" s="162"/>
      <c r="U121" s="16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 t="s">
        <v>109</v>
      </c>
      <c r="AF121" s="151">
        <v>0</v>
      </c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2">
        <v>41</v>
      </c>
      <c r="B122" s="159" t="s">
        <v>251</v>
      </c>
      <c r="C122" s="190" t="s">
        <v>252</v>
      </c>
      <c r="D122" s="161" t="s">
        <v>141</v>
      </c>
      <c r="E122" s="166">
        <v>1105.2</v>
      </c>
      <c r="F122" s="169">
        <f>H122+J122</f>
        <v>0</v>
      </c>
      <c r="G122" s="170">
        <f>ROUND(E122*F122,2)</f>
        <v>0</v>
      </c>
      <c r="H122" s="170"/>
      <c r="I122" s="170">
        <f>ROUND(E122*H122,2)</f>
        <v>0</v>
      </c>
      <c r="J122" s="170"/>
      <c r="K122" s="170">
        <f>ROUND(E122*J122,2)</f>
        <v>0</v>
      </c>
      <c r="L122" s="170">
        <v>21</v>
      </c>
      <c r="M122" s="170">
        <f>G122*(1+L122/100)</f>
        <v>0</v>
      </c>
      <c r="N122" s="161">
        <v>0</v>
      </c>
      <c r="O122" s="161">
        <f>ROUND(E122*N122,5)</f>
        <v>0</v>
      </c>
      <c r="P122" s="161">
        <v>0</v>
      </c>
      <c r="Q122" s="161">
        <f>ROUND(E122*P122,5)</f>
        <v>0</v>
      </c>
      <c r="R122" s="161"/>
      <c r="S122" s="161"/>
      <c r="T122" s="162">
        <v>0</v>
      </c>
      <c r="U122" s="161">
        <f>ROUND(E122*T122,2)</f>
        <v>0</v>
      </c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 t="s">
        <v>166</v>
      </c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2"/>
      <c r="B123" s="159"/>
      <c r="C123" s="264" t="s">
        <v>253</v>
      </c>
      <c r="D123" s="265"/>
      <c r="E123" s="266"/>
      <c r="F123" s="267"/>
      <c r="G123" s="268"/>
      <c r="H123" s="170"/>
      <c r="I123" s="170"/>
      <c r="J123" s="170"/>
      <c r="K123" s="170"/>
      <c r="L123" s="170"/>
      <c r="M123" s="170"/>
      <c r="N123" s="161"/>
      <c r="O123" s="161"/>
      <c r="P123" s="161"/>
      <c r="Q123" s="161"/>
      <c r="R123" s="161"/>
      <c r="S123" s="161"/>
      <c r="T123" s="162"/>
      <c r="U123" s="161"/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 t="s">
        <v>168</v>
      </c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4" t="str">
        <f>C123</f>
        <v>Včetně ocelového lanka, napínáků a karabinek.</v>
      </c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2"/>
      <c r="B124" s="159"/>
      <c r="C124" s="191" t="s">
        <v>254</v>
      </c>
      <c r="D124" s="163"/>
      <c r="E124" s="167">
        <v>249.6</v>
      </c>
      <c r="F124" s="170"/>
      <c r="G124" s="170"/>
      <c r="H124" s="170"/>
      <c r="I124" s="170"/>
      <c r="J124" s="170"/>
      <c r="K124" s="170"/>
      <c r="L124" s="170"/>
      <c r="M124" s="170"/>
      <c r="N124" s="161"/>
      <c r="O124" s="161"/>
      <c r="P124" s="161"/>
      <c r="Q124" s="161"/>
      <c r="R124" s="161"/>
      <c r="S124" s="161"/>
      <c r="T124" s="162"/>
      <c r="U124" s="161"/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 t="s">
        <v>109</v>
      </c>
      <c r="AF124" s="151">
        <v>0</v>
      </c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2"/>
      <c r="B125" s="159"/>
      <c r="C125" s="191" t="s">
        <v>255</v>
      </c>
      <c r="D125" s="163"/>
      <c r="E125" s="167">
        <v>855.6</v>
      </c>
      <c r="F125" s="170"/>
      <c r="G125" s="170"/>
      <c r="H125" s="170"/>
      <c r="I125" s="170"/>
      <c r="J125" s="170"/>
      <c r="K125" s="170"/>
      <c r="L125" s="170"/>
      <c r="M125" s="170"/>
      <c r="N125" s="161"/>
      <c r="O125" s="161"/>
      <c r="P125" s="161"/>
      <c r="Q125" s="161"/>
      <c r="R125" s="161"/>
      <c r="S125" s="161"/>
      <c r="T125" s="162"/>
      <c r="U125" s="16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 t="s">
        <v>109</v>
      </c>
      <c r="AF125" s="151">
        <v>0</v>
      </c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2">
        <v>42</v>
      </c>
      <c r="B126" s="159" t="s">
        <v>256</v>
      </c>
      <c r="C126" s="190" t="s">
        <v>257</v>
      </c>
      <c r="D126" s="161" t="s">
        <v>165</v>
      </c>
      <c r="E126" s="166">
        <v>3</v>
      </c>
      <c r="F126" s="169">
        <f>H126+J126</f>
        <v>0</v>
      </c>
      <c r="G126" s="170">
        <f>ROUND(E126*F126,2)</f>
        <v>0</v>
      </c>
      <c r="H126" s="170"/>
      <c r="I126" s="170">
        <f>ROUND(E126*H126,2)</f>
        <v>0</v>
      </c>
      <c r="J126" s="170"/>
      <c r="K126" s="170">
        <f>ROUND(E126*J126,2)</f>
        <v>0</v>
      </c>
      <c r="L126" s="170">
        <v>21</v>
      </c>
      <c r="M126" s="170">
        <f>G126*(1+L126/100)</f>
        <v>0</v>
      </c>
      <c r="N126" s="161">
        <v>0</v>
      </c>
      <c r="O126" s="161">
        <f>ROUND(E126*N126,5)</f>
        <v>0</v>
      </c>
      <c r="P126" s="161">
        <v>0</v>
      </c>
      <c r="Q126" s="161">
        <f>ROUND(E126*P126,5)</f>
        <v>0</v>
      </c>
      <c r="R126" s="161"/>
      <c r="S126" s="161"/>
      <c r="T126" s="162">
        <v>3.36</v>
      </c>
      <c r="U126" s="161">
        <f>ROUND(E126*T126,2)</f>
        <v>10.08</v>
      </c>
      <c r="V126" s="151"/>
      <c r="W126" s="151"/>
      <c r="X126" s="151"/>
      <c r="Y126" s="151"/>
      <c r="Z126" s="151"/>
      <c r="AA126" s="151"/>
      <c r="AB126" s="151"/>
      <c r="AC126" s="151"/>
      <c r="AD126" s="151"/>
      <c r="AE126" s="151" t="s">
        <v>107</v>
      </c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2"/>
      <c r="B127" s="159"/>
      <c r="C127" s="191" t="s">
        <v>55</v>
      </c>
      <c r="D127" s="163"/>
      <c r="E127" s="167">
        <v>3</v>
      </c>
      <c r="F127" s="170"/>
      <c r="G127" s="170"/>
      <c r="H127" s="170"/>
      <c r="I127" s="170"/>
      <c r="J127" s="170"/>
      <c r="K127" s="170"/>
      <c r="L127" s="170"/>
      <c r="M127" s="170"/>
      <c r="N127" s="161"/>
      <c r="O127" s="161"/>
      <c r="P127" s="161"/>
      <c r="Q127" s="161"/>
      <c r="R127" s="161"/>
      <c r="S127" s="161"/>
      <c r="T127" s="162"/>
      <c r="U127" s="16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 t="s">
        <v>109</v>
      </c>
      <c r="AF127" s="151">
        <v>0</v>
      </c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2">
        <v>43</v>
      </c>
      <c r="B128" s="159" t="s">
        <v>258</v>
      </c>
      <c r="C128" s="190" t="s">
        <v>259</v>
      </c>
      <c r="D128" s="161" t="s">
        <v>165</v>
      </c>
      <c r="E128" s="166">
        <v>3</v>
      </c>
      <c r="F128" s="169">
        <f>H128+J128</f>
        <v>0</v>
      </c>
      <c r="G128" s="170">
        <f>ROUND(E128*F128,2)</f>
        <v>0</v>
      </c>
      <c r="H128" s="170"/>
      <c r="I128" s="170">
        <f>ROUND(E128*H128,2)</f>
        <v>0</v>
      </c>
      <c r="J128" s="170"/>
      <c r="K128" s="170">
        <f>ROUND(E128*J128,2)</f>
        <v>0</v>
      </c>
      <c r="L128" s="170">
        <v>21</v>
      </c>
      <c r="M128" s="170">
        <f>G128*(1+L128/100)</f>
        <v>0</v>
      </c>
      <c r="N128" s="161">
        <v>0.13500000000000001</v>
      </c>
      <c r="O128" s="161">
        <f>ROUND(E128*N128,5)</f>
        <v>0.40500000000000003</v>
      </c>
      <c r="P128" s="161">
        <v>0</v>
      </c>
      <c r="Q128" s="161">
        <f>ROUND(E128*P128,5)</f>
        <v>0</v>
      </c>
      <c r="R128" s="161"/>
      <c r="S128" s="161"/>
      <c r="T128" s="162">
        <v>0</v>
      </c>
      <c r="U128" s="161">
        <f>ROUND(E128*T128,2)</f>
        <v>0</v>
      </c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 t="s">
        <v>166</v>
      </c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2"/>
      <c r="B129" s="159"/>
      <c r="C129" s="191" t="s">
        <v>55</v>
      </c>
      <c r="D129" s="163"/>
      <c r="E129" s="167">
        <v>3</v>
      </c>
      <c r="F129" s="170"/>
      <c r="G129" s="170"/>
      <c r="H129" s="170"/>
      <c r="I129" s="170"/>
      <c r="J129" s="170"/>
      <c r="K129" s="170"/>
      <c r="L129" s="170"/>
      <c r="M129" s="170"/>
      <c r="N129" s="161"/>
      <c r="O129" s="161"/>
      <c r="P129" s="161"/>
      <c r="Q129" s="161"/>
      <c r="R129" s="161"/>
      <c r="S129" s="161"/>
      <c r="T129" s="162"/>
      <c r="U129" s="161"/>
      <c r="V129" s="151"/>
      <c r="W129" s="151"/>
      <c r="X129" s="151"/>
      <c r="Y129" s="151"/>
      <c r="Z129" s="151"/>
      <c r="AA129" s="151"/>
      <c r="AB129" s="151"/>
      <c r="AC129" s="151"/>
      <c r="AD129" s="151"/>
      <c r="AE129" s="151" t="s">
        <v>109</v>
      </c>
      <c r="AF129" s="151">
        <v>0</v>
      </c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x14ac:dyDescent="0.2">
      <c r="A130" s="153" t="s">
        <v>102</v>
      </c>
      <c r="B130" s="160" t="s">
        <v>57</v>
      </c>
      <c r="C130" s="192" t="s">
        <v>58</v>
      </c>
      <c r="D130" s="164"/>
      <c r="E130" s="168"/>
      <c r="F130" s="171"/>
      <c r="G130" s="171">
        <f>SUMIF(AE131:AE146,"&lt;&gt;NOR",G131:G146)</f>
        <v>0</v>
      </c>
      <c r="H130" s="171"/>
      <c r="I130" s="171">
        <f>SUM(I131:I146)</f>
        <v>0</v>
      </c>
      <c r="J130" s="171"/>
      <c r="K130" s="171">
        <f>SUM(K131:K146)</f>
        <v>0</v>
      </c>
      <c r="L130" s="171"/>
      <c r="M130" s="171">
        <f>SUM(M131:M146)</f>
        <v>0</v>
      </c>
      <c r="N130" s="164"/>
      <c r="O130" s="164">
        <f>SUM(O131:O146)</f>
        <v>1866.6463999999999</v>
      </c>
      <c r="P130" s="164"/>
      <c r="Q130" s="164">
        <f>SUM(Q131:Q146)</f>
        <v>0</v>
      </c>
      <c r="R130" s="164"/>
      <c r="S130" s="164"/>
      <c r="T130" s="165"/>
      <c r="U130" s="164">
        <f>SUM(U131:U146)</f>
        <v>620</v>
      </c>
      <c r="AE130" t="s">
        <v>103</v>
      </c>
    </row>
    <row r="131" spans="1:60" ht="22.5" outlineLevel="1" x14ac:dyDescent="0.2">
      <c r="A131" s="152">
        <v>44</v>
      </c>
      <c r="B131" s="159" t="s">
        <v>260</v>
      </c>
      <c r="C131" s="190" t="s">
        <v>261</v>
      </c>
      <c r="D131" s="161" t="s">
        <v>141</v>
      </c>
      <c r="E131" s="166">
        <v>2480</v>
      </c>
      <c r="F131" s="169">
        <f>H131+J131</f>
        <v>0</v>
      </c>
      <c r="G131" s="170">
        <f>ROUND(E131*F131,2)</f>
        <v>0</v>
      </c>
      <c r="H131" s="170"/>
      <c r="I131" s="170">
        <f>ROUND(E131*H131,2)</f>
        <v>0</v>
      </c>
      <c r="J131" s="170"/>
      <c r="K131" s="170">
        <f>ROUND(E131*J131,2)</f>
        <v>0</v>
      </c>
      <c r="L131" s="170">
        <v>21</v>
      </c>
      <c r="M131" s="170">
        <f>G131*(1+L131/100)</f>
        <v>0</v>
      </c>
      <c r="N131" s="161">
        <v>6.7849999999999994E-2</v>
      </c>
      <c r="O131" s="161">
        <f>ROUND(E131*N131,5)</f>
        <v>168.268</v>
      </c>
      <c r="P131" s="161">
        <v>0</v>
      </c>
      <c r="Q131" s="161">
        <f>ROUND(E131*P131,5)</f>
        <v>0</v>
      </c>
      <c r="R131" s="161"/>
      <c r="S131" s="161"/>
      <c r="T131" s="162">
        <v>0.03</v>
      </c>
      <c r="U131" s="161">
        <f>ROUND(E131*T131,2)</f>
        <v>74.400000000000006</v>
      </c>
      <c r="V131" s="151"/>
      <c r="W131" s="151"/>
      <c r="X131" s="151"/>
      <c r="Y131" s="151"/>
      <c r="Z131" s="151"/>
      <c r="AA131" s="151"/>
      <c r="AB131" s="151"/>
      <c r="AC131" s="151"/>
      <c r="AD131" s="151"/>
      <c r="AE131" s="151" t="s">
        <v>107</v>
      </c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2"/>
      <c r="B132" s="159"/>
      <c r="C132" s="191" t="s">
        <v>262</v>
      </c>
      <c r="D132" s="163"/>
      <c r="E132" s="167">
        <v>2480</v>
      </c>
      <c r="F132" s="170"/>
      <c r="G132" s="170"/>
      <c r="H132" s="170"/>
      <c r="I132" s="170"/>
      <c r="J132" s="170"/>
      <c r="K132" s="170"/>
      <c r="L132" s="170"/>
      <c r="M132" s="170"/>
      <c r="N132" s="161"/>
      <c r="O132" s="161"/>
      <c r="P132" s="161"/>
      <c r="Q132" s="161"/>
      <c r="R132" s="161"/>
      <c r="S132" s="161"/>
      <c r="T132" s="162"/>
      <c r="U132" s="161"/>
      <c r="V132" s="151"/>
      <c r="W132" s="151"/>
      <c r="X132" s="151"/>
      <c r="Y132" s="151"/>
      <c r="Z132" s="151"/>
      <c r="AA132" s="151"/>
      <c r="AB132" s="151"/>
      <c r="AC132" s="151"/>
      <c r="AD132" s="151"/>
      <c r="AE132" s="151" t="s">
        <v>109</v>
      </c>
      <c r="AF132" s="151">
        <v>0</v>
      </c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ht="22.5" outlineLevel="1" x14ac:dyDescent="0.2">
      <c r="A133" s="152">
        <v>45</v>
      </c>
      <c r="B133" s="159" t="s">
        <v>263</v>
      </c>
      <c r="C133" s="190" t="s">
        <v>264</v>
      </c>
      <c r="D133" s="161" t="s">
        <v>141</v>
      </c>
      <c r="E133" s="166">
        <v>2480</v>
      </c>
      <c r="F133" s="169">
        <f>H133+J133</f>
        <v>0</v>
      </c>
      <c r="G133" s="170">
        <f>ROUND(E133*F133,2)</f>
        <v>0</v>
      </c>
      <c r="H133" s="170"/>
      <c r="I133" s="170">
        <f>ROUND(E133*H133,2)</f>
        <v>0</v>
      </c>
      <c r="J133" s="170"/>
      <c r="K133" s="170">
        <f>ROUND(E133*J133,2)</f>
        <v>0</v>
      </c>
      <c r="L133" s="170">
        <v>21</v>
      </c>
      <c r="M133" s="170">
        <f>G133*(1+L133/100)</f>
        <v>0</v>
      </c>
      <c r="N133" s="161">
        <v>6.7849999999999994E-2</v>
      </c>
      <c r="O133" s="161">
        <f>ROUND(E133*N133,5)</f>
        <v>168.268</v>
      </c>
      <c r="P133" s="161">
        <v>0</v>
      </c>
      <c r="Q133" s="161">
        <f>ROUND(E133*P133,5)</f>
        <v>0</v>
      </c>
      <c r="R133" s="161"/>
      <c r="S133" s="161"/>
      <c r="T133" s="162">
        <v>0.03</v>
      </c>
      <c r="U133" s="161">
        <f>ROUND(E133*T133,2)</f>
        <v>74.400000000000006</v>
      </c>
      <c r="V133" s="151"/>
      <c r="W133" s="151"/>
      <c r="X133" s="151"/>
      <c r="Y133" s="151"/>
      <c r="Z133" s="151"/>
      <c r="AA133" s="151"/>
      <c r="AB133" s="151"/>
      <c r="AC133" s="151"/>
      <c r="AD133" s="151"/>
      <c r="AE133" s="151" t="s">
        <v>107</v>
      </c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2"/>
      <c r="B134" s="159"/>
      <c r="C134" s="191" t="s">
        <v>262</v>
      </c>
      <c r="D134" s="163"/>
      <c r="E134" s="167">
        <v>2480</v>
      </c>
      <c r="F134" s="170"/>
      <c r="G134" s="170"/>
      <c r="H134" s="170"/>
      <c r="I134" s="170"/>
      <c r="J134" s="170"/>
      <c r="K134" s="170"/>
      <c r="L134" s="170"/>
      <c r="M134" s="170"/>
      <c r="N134" s="161"/>
      <c r="O134" s="161"/>
      <c r="P134" s="161"/>
      <c r="Q134" s="161"/>
      <c r="R134" s="161"/>
      <c r="S134" s="161"/>
      <c r="T134" s="162"/>
      <c r="U134" s="161"/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 t="s">
        <v>109</v>
      </c>
      <c r="AF134" s="151">
        <v>0</v>
      </c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ht="22.5" outlineLevel="1" x14ac:dyDescent="0.2">
      <c r="A135" s="152">
        <v>46</v>
      </c>
      <c r="B135" s="159" t="s">
        <v>265</v>
      </c>
      <c r="C135" s="190" t="s">
        <v>266</v>
      </c>
      <c r="D135" s="161" t="s">
        <v>141</v>
      </c>
      <c r="E135" s="166">
        <v>2480</v>
      </c>
      <c r="F135" s="169">
        <f>H135+J135</f>
        <v>0</v>
      </c>
      <c r="G135" s="170">
        <f>ROUND(E135*F135,2)</f>
        <v>0</v>
      </c>
      <c r="H135" s="170"/>
      <c r="I135" s="170">
        <f>ROUND(E135*H135,2)</f>
        <v>0</v>
      </c>
      <c r="J135" s="170"/>
      <c r="K135" s="170">
        <f>ROUND(E135*J135,2)</f>
        <v>0</v>
      </c>
      <c r="L135" s="170">
        <v>21</v>
      </c>
      <c r="M135" s="170">
        <f>G135*(1+L135/100)</f>
        <v>0</v>
      </c>
      <c r="N135" s="161">
        <v>6.7849999999999994E-2</v>
      </c>
      <c r="O135" s="161">
        <f>ROUND(E135*N135,5)</f>
        <v>168.268</v>
      </c>
      <c r="P135" s="161">
        <v>0</v>
      </c>
      <c r="Q135" s="161">
        <f>ROUND(E135*P135,5)</f>
        <v>0</v>
      </c>
      <c r="R135" s="161"/>
      <c r="S135" s="161"/>
      <c r="T135" s="162">
        <v>0.03</v>
      </c>
      <c r="U135" s="161">
        <f>ROUND(E135*T135,2)</f>
        <v>74.400000000000006</v>
      </c>
      <c r="V135" s="151"/>
      <c r="W135" s="151"/>
      <c r="X135" s="151"/>
      <c r="Y135" s="151"/>
      <c r="Z135" s="151"/>
      <c r="AA135" s="151"/>
      <c r="AB135" s="151"/>
      <c r="AC135" s="151"/>
      <c r="AD135" s="151"/>
      <c r="AE135" s="151" t="s">
        <v>107</v>
      </c>
      <c r="AF135" s="151"/>
      <c r="AG135" s="151"/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52"/>
      <c r="B136" s="159"/>
      <c r="C136" s="191" t="s">
        <v>262</v>
      </c>
      <c r="D136" s="163"/>
      <c r="E136" s="167">
        <v>2480</v>
      </c>
      <c r="F136" s="170"/>
      <c r="G136" s="170"/>
      <c r="H136" s="170"/>
      <c r="I136" s="170"/>
      <c r="J136" s="170"/>
      <c r="K136" s="170"/>
      <c r="L136" s="170"/>
      <c r="M136" s="170"/>
      <c r="N136" s="161"/>
      <c r="O136" s="161"/>
      <c r="P136" s="161"/>
      <c r="Q136" s="161"/>
      <c r="R136" s="161"/>
      <c r="S136" s="161"/>
      <c r="T136" s="162"/>
      <c r="U136" s="161"/>
      <c r="V136" s="151"/>
      <c r="W136" s="151"/>
      <c r="X136" s="151"/>
      <c r="Y136" s="151"/>
      <c r="Z136" s="151"/>
      <c r="AA136" s="151"/>
      <c r="AB136" s="151"/>
      <c r="AC136" s="151"/>
      <c r="AD136" s="151"/>
      <c r="AE136" s="151" t="s">
        <v>109</v>
      </c>
      <c r="AF136" s="151">
        <v>0</v>
      </c>
      <c r="AG136" s="151"/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ht="22.5" outlineLevel="1" x14ac:dyDescent="0.2">
      <c r="A137" s="152">
        <v>47</v>
      </c>
      <c r="B137" s="159" t="s">
        <v>267</v>
      </c>
      <c r="C137" s="190" t="s">
        <v>268</v>
      </c>
      <c r="D137" s="161" t="s">
        <v>141</v>
      </c>
      <c r="E137" s="166">
        <v>2480</v>
      </c>
      <c r="F137" s="169">
        <f>H137+J137</f>
        <v>0</v>
      </c>
      <c r="G137" s="170">
        <f>ROUND(E137*F137,2)</f>
        <v>0</v>
      </c>
      <c r="H137" s="170"/>
      <c r="I137" s="170">
        <f>ROUND(E137*H137,2)</f>
        <v>0</v>
      </c>
      <c r="J137" s="170"/>
      <c r="K137" s="170">
        <f>ROUND(E137*J137,2)</f>
        <v>0</v>
      </c>
      <c r="L137" s="170">
        <v>21</v>
      </c>
      <c r="M137" s="170">
        <f>G137*(1+L137/100)</f>
        <v>0</v>
      </c>
      <c r="N137" s="161">
        <v>0.12837000000000001</v>
      </c>
      <c r="O137" s="161">
        <f>ROUND(E137*N137,5)</f>
        <v>318.35759999999999</v>
      </c>
      <c r="P137" s="161">
        <v>0</v>
      </c>
      <c r="Q137" s="161">
        <f>ROUND(E137*P137,5)</f>
        <v>0</v>
      </c>
      <c r="R137" s="161"/>
      <c r="S137" s="161"/>
      <c r="T137" s="162">
        <v>0.02</v>
      </c>
      <c r="U137" s="161">
        <f>ROUND(E137*T137,2)</f>
        <v>49.6</v>
      </c>
      <c r="V137" s="151"/>
      <c r="W137" s="151"/>
      <c r="X137" s="151"/>
      <c r="Y137" s="151"/>
      <c r="Z137" s="151"/>
      <c r="AA137" s="151"/>
      <c r="AB137" s="151"/>
      <c r="AC137" s="151"/>
      <c r="AD137" s="151"/>
      <c r="AE137" s="151" t="s">
        <v>107</v>
      </c>
      <c r="AF137" s="151"/>
      <c r="AG137" s="151"/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2"/>
      <c r="B138" s="159"/>
      <c r="C138" s="191" t="s">
        <v>262</v>
      </c>
      <c r="D138" s="163"/>
      <c r="E138" s="167">
        <v>2480</v>
      </c>
      <c r="F138" s="170"/>
      <c r="G138" s="170"/>
      <c r="H138" s="170"/>
      <c r="I138" s="170"/>
      <c r="J138" s="170"/>
      <c r="K138" s="170"/>
      <c r="L138" s="170"/>
      <c r="M138" s="170"/>
      <c r="N138" s="161"/>
      <c r="O138" s="161"/>
      <c r="P138" s="161"/>
      <c r="Q138" s="161"/>
      <c r="R138" s="161"/>
      <c r="S138" s="161"/>
      <c r="T138" s="162"/>
      <c r="U138" s="161"/>
      <c r="V138" s="151"/>
      <c r="W138" s="151"/>
      <c r="X138" s="151"/>
      <c r="Y138" s="151"/>
      <c r="Z138" s="151"/>
      <c r="AA138" s="151"/>
      <c r="AB138" s="151"/>
      <c r="AC138" s="151"/>
      <c r="AD138" s="151"/>
      <c r="AE138" s="151" t="s">
        <v>109</v>
      </c>
      <c r="AF138" s="151">
        <v>0</v>
      </c>
      <c r="AG138" s="151"/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ht="22.5" outlineLevel="1" x14ac:dyDescent="0.2">
      <c r="A139" s="152">
        <v>48</v>
      </c>
      <c r="B139" s="159" t="s">
        <v>269</v>
      </c>
      <c r="C139" s="190" t="s">
        <v>270</v>
      </c>
      <c r="D139" s="161" t="s">
        <v>141</v>
      </c>
      <c r="E139" s="166">
        <v>2480</v>
      </c>
      <c r="F139" s="169">
        <f>H139+J139</f>
        <v>0</v>
      </c>
      <c r="G139" s="170">
        <f>ROUND(E139*F139,2)</f>
        <v>0</v>
      </c>
      <c r="H139" s="170"/>
      <c r="I139" s="170">
        <f>ROUND(E139*H139,2)</f>
        <v>0</v>
      </c>
      <c r="J139" s="170"/>
      <c r="K139" s="170">
        <f>ROUND(E139*J139,2)</f>
        <v>0</v>
      </c>
      <c r="L139" s="170">
        <v>21</v>
      </c>
      <c r="M139" s="170">
        <f>G139*(1+L139/100)</f>
        <v>0</v>
      </c>
      <c r="N139" s="161">
        <v>0.19350000000000001</v>
      </c>
      <c r="O139" s="161">
        <f>ROUND(E139*N139,5)</f>
        <v>479.88</v>
      </c>
      <c r="P139" s="161">
        <v>0</v>
      </c>
      <c r="Q139" s="161">
        <f>ROUND(E139*P139,5)</f>
        <v>0</v>
      </c>
      <c r="R139" s="161"/>
      <c r="S139" s="161"/>
      <c r="T139" s="162">
        <v>0.03</v>
      </c>
      <c r="U139" s="161">
        <f>ROUND(E139*T139,2)</f>
        <v>74.400000000000006</v>
      </c>
      <c r="V139" s="151"/>
      <c r="W139" s="151"/>
      <c r="X139" s="151"/>
      <c r="Y139" s="151"/>
      <c r="Z139" s="151"/>
      <c r="AA139" s="151"/>
      <c r="AB139" s="151"/>
      <c r="AC139" s="151"/>
      <c r="AD139" s="151"/>
      <c r="AE139" s="151" t="s">
        <v>107</v>
      </c>
      <c r="AF139" s="151"/>
      <c r="AG139" s="151"/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52"/>
      <c r="B140" s="159"/>
      <c r="C140" s="191" t="s">
        <v>262</v>
      </c>
      <c r="D140" s="163"/>
      <c r="E140" s="167">
        <v>2480</v>
      </c>
      <c r="F140" s="170"/>
      <c r="G140" s="170"/>
      <c r="H140" s="170"/>
      <c r="I140" s="170"/>
      <c r="J140" s="170"/>
      <c r="K140" s="170"/>
      <c r="L140" s="170"/>
      <c r="M140" s="170"/>
      <c r="N140" s="161"/>
      <c r="O140" s="161"/>
      <c r="P140" s="161"/>
      <c r="Q140" s="161"/>
      <c r="R140" s="161"/>
      <c r="S140" s="161"/>
      <c r="T140" s="162"/>
      <c r="U140" s="161"/>
      <c r="V140" s="151"/>
      <c r="W140" s="151"/>
      <c r="X140" s="151"/>
      <c r="Y140" s="151"/>
      <c r="Z140" s="151"/>
      <c r="AA140" s="151"/>
      <c r="AB140" s="151"/>
      <c r="AC140" s="151"/>
      <c r="AD140" s="151"/>
      <c r="AE140" s="151" t="s">
        <v>109</v>
      </c>
      <c r="AF140" s="151">
        <v>0</v>
      </c>
      <c r="AG140" s="151"/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ht="22.5" outlineLevel="1" x14ac:dyDescent="0.2">
      <c r="A141" s="152">
        <v>49</v>
      </c>
      <c r="B141" s="159" t="s">
        <v>271</v>
      </c>
      <c r="C141" s="190" t="s">
        <v>272</v>
      </c>
      <c r="D141" s="161" t="s">
        <v>141</v>
      </c>
      <c r="E141" s="166">
        <v>2480</v>
      </c>
      <c r="F141" s="169">
        <f>H141+J141</f>
        <v>0</v>
      </c>
      <c r="G141" s="170">
        <f>ROUND(E141*F141,2)</f>
        <v>0</v>
      </c>
      <c r="H141" s="170"/>
      <c r="I141" s="170">
        <f>ROUND(E141*H141,2)</f>
        <v>0</v>
      </c>
      <c r="J141" s="170"/>
      <c r="K141" s="170">
        <f>ROUND(E141*J141,2)</f>
        <v>0</v>
      </c>
      <c r="L141" s="170">
        <v>21</v>
      </c>
      <c r="M141" s="170">
        <f>G141*(1+L141/100)</f>
        <v>0</v>
      </c>
      <c r="N141" s="161">
        <v>0.2268</v>
      </c>
      <c r="O141" s="161">
        <f>ROUND(E141*N141,5)</f>
        <v>562.46400000000006</v>
      </c>
      <c r="P141" s="161">
        <v>0</v>
      </c>
      <c r="Q141" s="161">
        <f>ROUND(E141*P141,5)</f>
        <v>0</v>
      </c>
      <c r="R141" s="161"/>
      <c r="S141" s="161"/>
      <c r="T141" s="162">
        <v>0.02</v>
      </c>
      <c r="U141" s="161">
        <f>ROUND(E141*T141,2)</f>
        <v>49.6</v>
      </c>
      <c r="V141" s="151"/>
      <c r="W141" s="151"/>
      <c r="X141" s="151"/>
      <c r="Y141" s="151"/>
      <c r="Z141" s="151"/>
      <c r="AA141" s="151"/>
      <c r="AB141" s="151"/>
      <c r="AC141" s="151"/>
      <c r="AD141" s="151"/>
      <c r="AE141" s="151" t="s">
        <v>107</v>
      </c>
      <c r="AF141" s="151"/>
      <c r="AG141" s="151"/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2"/>
      <c r="B142" s="159"/>
      <c r="C142" s="191" t="s">
        <v>262</v>
      </c>
      <c r="D142" s="163"/>
      <c r="E142" s="167">
        <v>2480</v>
      </c>
      <c r="F142" s="170"/>
      <c r="G142" s="170"/>
      <c r="H142" s="170"/>
      <c r="I142" s="170"/>
      <c r="J142" s="170"/>
      <c r="K142" s="170"/>
      <c r="L142" s="170"/>
      <c r="M142" s="170"/>
      <c r="N142" s="161"/>
      <c r="O142" s="161"/>
      <c r="P142" s="161"/>
      <c r="Q142" s="161"/>
      <c r="R142" s="161"/>
      <c r="S142" s="161"/>
      <c r="T142" s="162"/>
      <c r="U142" s="161"/>
      <c r="V142" s="151"/>
      <c r="W142" s="151"/>
      <c r="X142" s="151"/>
      <c r="Y142" s="151"/>
      <c r="Z142" s="151"/>
      <c r="AA142" s="151"/>
      <c r="AB142" s="151"/>
      <c r="AC142" s="151"/>
      <c r="AD142" s="151"/>
      <c r="AE142" s="151" t="s">
        <v>109</v>
      </c>
      <c r="AF142" s="151">
        <v>0</v>
      </c>
      <c r="AG142" s="151"/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2">
        <v>50</v>
      </c>
      <c r="B143" s="159" t="s">
        <v>273</v>
      </c>
      <c r="C143" s="190" t="s">
        <v>274</v>
      </c>
      <c r="D143" s="161" t="s">
        <v>141</v>
      </c>
      <c r="E143" s="166">
        <v>2480</v>
      </c>
      <c r="F143" s="169">
        <f>H143+J143</f>
        <v>0</v>
      </c>
      <c r="G143" s="170">
        <f>ROUND(E143*F143,2)</f>
        <v>0</v>
      </c>
      <c r="H143" s="170"/>
      <c r="I143" s="170">
        <f>ROUND(E143*H143,2)</f>
        <v>0</v>
      </c>
      <c r="J143" s="170"/>
      <c r="K143" s="170">
        <f>ROUND(E143*J143,2)</f>
        <v>0</v>
      </c>
      <c r="L143" s="170">
        <v>21</v>
      </c>
      <c r="M143" s="170">
        <f>G143*(1+L143/100)</f>
        <v>0</v>
      </c>
      <c r="N143" s="161">
        <v>0</v>
      </c>
      <c r="O143" s="161">
        <f>ROUND(E143*N143,5)</f>
        <v>0</v>
      </c>
      <c r="P143" s="161">
        <v>0</v>
      </c>
      <c r="Q143" s="161">
        <f>ROUND(E143*P143,5)</f>
        <v>0</v>
      </c>
      <c r="R143" s="161"/>
      <c r="S143" s="161"/>
      <c r="T143" s="162">
        <v>0.09</v>
      </c>
      <c r="U143" s="161">
        <f>ROUND(E143*T143,2)</f>
        <v>223.2</v>
      </c>
      <c r="V143" s="151"/>
      <c r="W143" s="151"/>
      <c r="X143" s="151"/>
      <c r="Y143" s="151"/>
      <c r="Z143" s="151"/>
      <c r="AA143" s="151"/>
      <c r="AB143" s="151"/>
      <c r="AC143" s="151"/>
      <c r="AD143" s="151"/>
      <c r="AE143" s="151" t="s">
        <v>107</v>
      </c>
      <c r="AF143" s="151"/>
      <c r="AG143" s="151"/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52"/>
      <c r="B144" s="159"/>
      <c r="C144" s="191" t="s">
        <v>262</v>
      </c>
      <c r="D144" s="163"/>
      <c r="E144" s="167">
        <v>2480</v>
      </c>
      <c r="F144" s="170"/>
      <c r="G144" s="170"/>
      <c r="H144" s="170"/>
      <c r="I144" s="170"/>
      <c r="J144" s="170"/>
      <c r="K144" s="170"/>
      <c r="L144" s="170"/>
      <c r="M144" s="170"/>
      <c r="N144" s="161"/>
      <c r="O144" s="161"/>
      <c r="P144" s="161"/>
      <c r="Q144" s="161"/>
      <c r="R144" s="161"/>
      <c r="S144" s="161"/>
      <c r="T144" s="162"/>
      <c r="U144" s="161"/>
      <c r="V144" s="151"/>
      <c r="W144" s="151"/>
      <c r="X144" s="151"/>
      <c r="Y144" s="151"/>
      <c r="Z144" s="151"/>
      <c r="AA144" s="151"/>
      <c r="AB144" s="151"/>
      <c r="AC144" s="151"/>
      <c r="AD144" s="151"/>
      <c r="AE144" s="151" t="s">
        <v>109</v>
      </c>
      <c r="AF144" s="151">
        <v>0</v>
      </c>
      <c r="AG144" s="151"/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2">
        <v>51</v>
      </c>
      <c r="B145" s="159" t="s">
        <v>275</v>
      </c>
      <c r="C145" s="190" t="s">
        <v>276</v>
      </c>
      <c r="D145" s="161" t="s">
        <v>141</v>
      </c>
      <c r="E145" s="166">
        <v>2852</v>
      </c>
      <c r="F145" s="169">
        <f>H145+J145</f>
        <v>0</v>
      </c>
      <c r="G145" s="170">
        <f>ROUND(E145*F145,2)</f>
        <v>0</v>
      </c>
      <c r="H145" s="170"/>
      <c r="I145" s="170">
        <f>ROUND(E145*H145,2)</f>
        <v>0</v>
      </c>
      <c r="J145" s="170"/>
      <c r="K145" s="170">
        <f>ROUND(E145*J145,2)</f>
        <v>0</v>
      </c>
      <c r="L145" s="170">
        <v>21</v>
      </c>
      <c r="M145" s="170">
        <f>G145*(1+L145/100)</f>
        <v>0</v>
      </c>
      <c r="N145" s="161">
        <v>4.0000000000000002E-4</v>
      </c>
      <c r="O145" s="161">
        <f>ROUND(E145*N145,5)</f>
        <v>1.1408</v>
      </c>
      <c r="P145" s="161">
        <v>0</v>
      </c>
      <c r="Q145" s="161">
        <f>ROUND(E145*P145,5)</f>
        <v>0</v>
      </c>
      <c r="R145" s="161"/>
      <c r="S145" s="161"/>
      <c r="T145" s="162">
        <v>0</v>
      </c>
      <c r="U145" s="161">
        <f>ROUND(E145*T145,2)</f>
        <v>0</v>
      </c>
      <c r="V145" s="151"/>
      <c r="W145" s="151"/>
      <c r="X145" s="151"/>
      <c r="Y145" s="151"/>
      <c r="Z145" s="151"/>
      <c r="AA145" s="151"/>
      <c r="AB145" s="151"/>
      <c r="AC145" s="151"/>
      <c r="AD145" s="151"/>
      <c r="AE145" s="151" t="s">
        <v>166</v>
      </c>
      <c r="AF145" s="151"/>
      <c r="AG145" s="151"/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2"/>
      <c r="B146" s="159"/>
      <c r="C146" s="191" t="s">
        <v>277</v>
      </c>
      <c r="D146" s="163"/>
      <c r="E146" s="167">
        <v>2852</v>
      </c>
      <c r="F146" s="170"/>
      <c r="G146" s="170"/>
      <c r="H146" s="170"/>
      <c r="I146" s="170"/>
      <c r="J146" s="170"/>
      <c r="K146" s="170"/>
      <c r="L146" s="170"/>
      <c r="M146" s="170"/>
      <c r="N146" s="161"/>
      <c r="O146" s="161"/>
      <c r="P146" s="161"/>
      <c r="Q146" s="161"/>
      <c r="R146" s="161"/>
      <c r="S146" s="161"/>
      <c r="T146" s="162"/>
      <c r="U146" s="161"/>
      <c r="V146" s="151"/>
      <c r="W146" s="151"/>
      <c r="X146" s="151"/>
      <c r="Y146" s="151"/>
      <c r="Z146" s="151"/>
      <c r="AA146" s="151"/>
      <c r="AB146" s="151"/>
      <c r="AC146" s="151"/>
      <c r="AD146" s="151"/>
      <c r="AE146" s="151" t="s">
        <v>109</v>
      </c>
      <c r="AF146" s="151">
        <v>0</v>
      </c>
      <c r="AG146" s="151"/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x14ac:dyDescent="0.2">
      <c r="A147" s="153" t="s">
        <v>102</v>
      </c>
      <c r="B147" s="160" t="s">
        <v>59</v>
      </c>
      <c r="C147" s="192" t="s">
        <v>60</v>
      </c>
      <c r="D147" s="164"/>
      <c r="E147" s="168"/>
      <c r="F147" s="171"/>
      <c r="G147" s="171">
        <f>SUMIF(AE148:AE155,"&lt;&gt;NOR",G148:G155)</f>
        <v>0</v>
      </c>
      <c r="H147" s="171"/>
      <c r="I147" s="171">
        <f>SUM(I148:I155)</f>
        <v>0</v>
      </c>
      <c r="J147" s="171"/>
      <c r="K147" s="171">
        <f>SUM(K148:K155)</f>
        <v>0</v>
      </c>
      <c r="L147" s="171"/>
      <c r="M147" s="171">
        <f>SUM(M148:M155)</f>
        <v>0</v>
      </c>
      <c r="N147" s="164"/>
      <c r="O147" s="164">
        <f>SUM(O148:O155)</f>
        <v>0</v>
      </c>
      <c r="P147" s="164"/>
      <c r="Q147" s="164">
        <f>SUM(Q148:Q155)</f>
        <v>0</v>
      </c>
      <c r="R147" s="164"/>
      <c r="S147" s="164"/>
      <c r="T147" s="165"/>
      <c r="U147" s="164">
        <f>SUM(U148:U155)</f>
        <v>0</v>
      </c>
      <c r="AE147" t="s">
        <v>103</v>
      </c>
    </row>
    <row r="148" spans="1:60" ht="22.5" outlineLevel="1" x14ac:dyDescent="0.2">
      <c r="A148" s="152">
        <v>52</v>
      </c>
      <c r="B148" s="159" t="s">
        <v>278</v>
      </c>
      <c r="C148" s="190" t="s">
        <v>279</v>
      </c>
      <c r="D148" s="161" t="s">
        <v>141</v>
      </c>
      <c r="E148" s="166">
        <v>2480</v>
      </c>
      <c r="F148" s="169">
        <f>H148+J148</f>
        <v>0</v>
      </c>
      <c r="G148" s="170">
        <f>ROUND(E148*F148,2)</f>
        <v>0</v>
      </c>
      <c r="H148" s="170"/>
      <c r="I148" s="170">
        <f>ROUND(E148*H148,2)</f>
        <v>0</v>
      </c>
      <c r="J148" s="170"/>
      <c r="K148" s="170">
        <f>ROUND(E148*J148,2)</f>
        <v>0</v>
      </c>
      <c r="L148" s="170">
        <v>21</v>
      </c>
      <c r="M148" s="170">
        <f>G148*(1+L148/100)</f>
        <v>0</v>
      </c>
      <c r="N148" s="161">
        <v>0</v>
      </c>
      <c r="O148" s="161">
        <f>ROUND(E148*N148,5)</f>
        <v>0</v>
      </c>
      <c r="P148" s="161">
        <v>0</v>
      </c>
      <c r="Q148" s="161">
        <f>ROUND(E148*P148,5)</f>
        <v>0</v>
      </c>
      <c r="R148" s="161"/>
      <c r="S148" s="161"/>
      <c r="T148" s="162">
        <v>0</v>
      </c>
      <c r="U148" s="161">
        <f>ROUND(E148*T148,2)</f>
        <v>0</v>
      </c>
      <c r="V148" s="151"/>
      <c r="W148" s="151"/>
      <c r="X148" s="151"/>
      <c r="Y148" s="151"/>
      <c r="Z148" s="151"/>
      <c r="AA148" s="151"/>
      <c r="AB148" s="151"/>
      <c r="AC148" s="151"/>
      <c r="AD148" s="151"/>
      <c r="AE148" s="151" t="s">
        <v>107</v>
      </c>
      <c r="AF148" s="151"/>
      <c r="AG148" s="151"/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52"/>
      <c r="B149" s="159"/>
      <c r="C149" s="264" t="s">
        <v>280</v>
      </c>
      <c r="D149" s="265"/>
      <c r="E149" s="266"/>
      <c r="F149" s="267"/>
      <c r="G149" s="268"/>
      <c r="H149" s="170"/>
      <c r="I149" s="170"/>
      <c r="J149" s="170"/>
      <c r="K149" s="170"/>
      <c r="L149" s="170"/>
      <c r="M149" s="170"/>
      <c r="N149" s="161"/>
      <c r="O149" s="161"/>
      <c r="P149" s="161"/>
      <c r="Q149" s="161"/>
      <c r="R149" s="161"/>
      <c r="S149" s="161"/>
      <c r="T149" s="162"/>
      <c r="U149" s="161"/>
      <c r="V149" s="151"/>
      <c r="W149" s="151"/>
      <c r="X149" s="151"/>
      <c r="Y149" s="151"/>
      <c r="Z149" s="151"/>
      <c r="AA149" s="151"/>
      <c r="AB149" s="151"/>
      <c r="AC149" s="151"/>
      <c r="AD149" s="151"/>
      <c r="AE149" s="151" t="s">
        <v>168</v>
      </c>
      <c r="AF149" s="151"/>
      <c r="AG149" s="151"/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4" t="str">
        <f>C149</f>
        <v>Zásyp z křemičitého písku a celoprobarveného zeleného EPDM granulátu.</v>
      </c>
      <c r="BB149" s="151"/>
      <c r="BC149" s="151"/>
      <c r="BD149" s="151"/>
      <c r="BE149" s="151"/>
      <c r="BF149" s="151"/>
      <c r="BG149" s="151"/>
      <c r="BH149" s="151"/>
    </row>
    <row r="150" spans="1:60" ht="22.5" outlineLevel="1" x14ac:dyDescent="0.2">
      <c r="A150" s="152"/>
      <c r="B150" s="159"/>
      <c r="C150" s="264" t="s">
        <v>388</v>
      </c>
      <c r="D150" s="265"/>
      <c r="E150" s="266"/>
      <c r="F150" s="267"/>
      <c r="G150" s="268"/>
      <c r="H150" s="170"/>
      <c r="I150" s="170"/>
      <c r="J150" s="170"/>
      <c r="K150" s="170"/>
      <c r="L150" s="170"/>
      <c r="M150" s="170"/>
      <c r="N150" s="161"/>
      <c r="O150" s="161"/>
      <c r="P150" s="161"/>
      <c r="Q150" s="161"/>
      <c r="R150" s="161"/>
      <c r="S150" s="161"/>
      <c r="T150" s="162"/>
      <c r="U150" s="161"/>
      <c r="V150" s="151"/>
      <c r="W150" s="151"/>
      <c r="X150" s="151"/>
      <c r="Y150" s="151"/>
      <c r="Z150" s="151"/>
      <c r="AA150" s="151"/>
      <c r="AB150" s="151"/>
      <c r="AC150" s="151"/>
      <c r="AD150" s="151"/>
      <c r="AE150" s="151" t="s">
        <v>168</v>
      </c>
      <c r="AF150" s="151"/>
      <c r="AG150" s="151"/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4" t="str">
        <f>C150</f>
        <v>Výška vlákna trávníku min. 60 mm, počet vpichů min. 7 300/m2, počet konců min. 115 000/m2, vlas PE monofilament, podkladová textilie 100%PP, zátěr SBR latex.</v>
      </c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2"/>
      <c r="B151" s="159"/>
      <c r="C151" s="264" t="s">
        <v>281</v>
      </c>
      <c r="D151" s="265"/>
      <c r="E151" s="266"/>
      <c r="F151" s="267"/>
      <c r="G151" s="268"/>
      <c r="H151" s="170"/>
      <c r="I151" s="170"/>
      <c r="J151" s="170"/>
      <c r="K151" s="170"/>
      <c r="L151" s="170"/>
      <c r="M151" s="170"/>
      <c r="N151" s="161"/>
      <c r="O151" s="161"/>
      <c r="P151" s="161"/>
      <c r="Q151" s="161"/>
      <c r="R151" s="161"/>
      <c r="S151" s="161"/>
      <c r="T151" s="162"/>
      <c r="U151" s="161"/>
      <c r="V151" s="151"/>
      <c r="W151" s="151"/>
      <c r="X151" s="151"/>
      <c r="Y151" s="151"/>
      <c r="Z151" s="151"/>
      <c r="AA151" s="151"/>
      <c r="AB151" s="151"/>
      <c r="AC151" s="151"/>
      <c r="AD151" s="151"/>
      <c r="AE151" s="151" t="s">
        <v>168</v>
      </c>
      <c r="AF151" s="151"/>
      <c r="AG151" s="151"/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4" t="str">
        <f>C151</f>
        <v>Další parametry viz. technická zpráva.</v>
      </c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52"/>
      <c r="B152" s="159"/>
      <c r="C152" s="191" t="s">
        <v>262</v>
      </c>
      <c r="D152" s="163"/>
      <c r="E152" s="167">
        <v>2480</v>
      </c>
      <c r="F152" s="170"/>
      <c r="G152" s="170"/>
      <c r="H152" s="170"/>
      <c r="I152" s="170"/>
      <c r="J152" s="170"/>
      <c r="K152" s="170"/>
      <c r="L152" s="170"/>
      <c r="M152" s="170"/>
      <c r="N152" s="161"/>
      <c r="O152" s="161"/>
      <c r="P152" s="161"/>
      <c r="Q152" s="161"/>
      <c r="R152" s="161"/>
      <c r="S152" s="161"/>
      <c r="T152" s="162"/>
      <c r="U152" s="161"/>
      <c r="V152" s="151"/>
      <c r="W152" s="151"/>
      <c r="X152" s="151"/>
      <c r="Y152" s="151"/>
      <c r="Z152" s="151"/>
      <c r="AA152" s="151"/>
      <c r="AB152" s="151"/>
      <c r="AC152" s="151"/>
      <c r="AD152" s="151"/>
      <c r="AE152" s="151" t="s">
        <v>109</v>
      </c>
      <c r="AF152" s="151">
        <v>0</v>
      </c>
      <c r="AG152" s="151"/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52">
        <v>53</v>
      </c>
      <c r="B153" s="159" t="s">
        <v>282</v>
      </c>
      <c r="C153" s="190" t="s">
        <v>283</v>
      </c>
      <c r="D153" s="161" t="s">
        <v>174</v>
      </c>
      <c r="E153" s="166">
        <v>556.4</v>
      </c>
      <c r="F153" s="169">
        <f>H153+J153</f>
        <v>0</v>
      </c>
      <c r="G153" s="170">
        <f>ROUND(E153*F153,2)</f>
        <v>0</v>
      </c>
      <c r="H153" s="170"/>
      <c r="I153" s="170">
        <f>ROUND(E153*H153,2)</f>
        <v>0</v>
      </c>
      <c r="J153" s="170"/>
      <c r="K153" s="170">
        <f>ROUND(E153*J153,2)</f>
        <v>0</v>
      </c>
      <c r="L153" s="170">
        <v>21</v>
      </c>
      <c r="M153" s="170">
        <f>G153*(1+L153/100)</f>
        <v>0</v>
      </c>
      <c r="N153" s="161">
        <v>0</v>
      </c>
      <c r="O153" s="161">
        <f>ROUND(E153*N153,5)</f>
        <v>0</v>
      </c>
      <c r="P153" s="161">
        <v>0</v>
      </c>
      <c r="Q153" s="161">
        <f>ROUND(E153*P153,5)</f>
        <v>0</v>
      </c>
      <c r="R153" s="161"/>
      <c r="S153" s="161"/>
      <c r="T153" s="162">
        <v>0</v>
      </c>
      <c r="U153" s="161">
        <f>ROUND(E153*T153,2)</f>
        <v>0</v>
      </c>
      <c r="V153" s="151"/>
      <c r="W153" s="151"/>
      <c r="X153" s="151"/>
      <c r="Y153" s="151"/>
      <c r="Z153" s="151"/>
      <c r="AA153" s="151"/>
      <c r="AB153" s="151"/>
      <c r="AC153" s="151"/>
      <c r="AD153" s="151"/>
      <c r="AE153" s="151" t="s">
        <v>166</v>
      </c>
      <c r="AF153" s="151"/>
      <c r="AG153" s="151"/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2"/>
      <c r="B154" s="159"/>
      <c r="C154" s="191" t="s">
        <v>284</v>
      </c>
      <c r="D154" s="163"/>
      <c r="E154" s="167">
        <v>316.39999999999998</v>
      </c>
      <c r="F154" s="170"/>
      <c r="G154" s="170"/>
      <c r="H154" s="170"/>
      <c r="I154" s="170"/>
      <c r="J154" s="170"/>
      <c r="K154" s="170"/>
      <c r="L154" s="170"/>
      <c r="M154" s="170"/>
      <c r="N154" s="161"/>
      <c r="O154" s="161"/>
      <c r="P154" s="161"/>
      <c r="Q154" s="161"/>
      <c r="R154" s="161"/>
      <c r="S154" s="161"/>
      <c r="T154" s="162"/>
      <c r="U154" s="161"/>
      <c r="V154" s="151"/>
      <c r="W154" s="151"/>
      <c r="X154" s="151"/>
      <c r="Y154" s="151"/>
      <c r="Z154" s="151"/>
      <c r="AA154" s="151"/>
      <c r="AB154" s="151"/>
      <c r="AC154" s="151"/>
      <c r="AD154" s="151"/>
      <c r="AE154" s="151" t="s">
        <v>109</v>
      </c>
      <c r="AF154" s="151">
        <v>0</v>
      </c>
      <c r="AG154" s="151"/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52"/>
      <c r="B155" s="159"/>
      <c r="C155" s="191" t="s">
        <v>285</v>
      </c>
      <c r="D155" s="163"/>
      <c r="E155" s="167">
        <v>240</v>
      </c>
      <c r="F155" s="170"/>
      <c r="G155" s="170"/>
      <c r="H155" s="170"/>
      <c r="I155" s="170"/>
      <c r="J155" s="170"/>
      <c r="K155" s="170"/>
      <c r="L155" s="170"/>
      <c r="M155" s="170"/>
      <c r="N155" s="161"/>
      <c r="O155" s="161"/>
      <c r="P155" s="161"/>
      <c r="Q155" s="161"/>
      <c r="R155" s="161"/>
      <c r="S155" s="161"/>
      <c r="T155" s="162"/>
      <c r="U155" s="161"/>
      <c r="V155" s="151"/>
      <c r="W155" s="151"/>
      <c r="X155" s="151"/>
      <c r="Y155" s="151"/>
      <c r="Z155" s="151"/>
      <c r="AA155" s="151"/>
      <c r="AB155" s="151"/>
      <c r="AC155" s="151"/>
      <c r="AD155" s="151"/>
      <c r="AE155" s="151" t="s">
        <v>109</v>
      </c>
      <c r="AF155" s="151">
        <v>0</v>
      </c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x14ac:dyDescent="0.2">
      <c r="A156" s="153" t="s">
        <v>102</v>
      </c>
      <c r="B156" s="160" t="s">
        <v>61</v>
      </c>
      <c r="C156" s="192" t="s">
        <v>62</v>
      </c>
      <c r="D156" s="164"/>
      <c r="E156" s="168"/>
      <c r="F156" s="171"/>
      <c r="G156" s="171">
        <f>SUMIF(AE157:AE164,"&lt;&gt;NOR",G157:G164)</f>
        <v>0</v>
      </c>
      <c r="H156" s="171"/>
      <c r="I156" s="171">
        <f>SUM(I157:I164)</f>
        <v>0</v>
      </c>
      <c r="J156" s="171"/>
      <c r="K156" s="171">
        <f>SUM(K157:K164)</f>
        <v>0</v>
      </c>
      <c r="L156" s="171"/>
      <c r="M156" s="171">
        <f>SUM(M157:M164)</f>
        <v>0</v>
      </c>
      <c r="N156" s="164"/>
      <c r="O156" s="164">
        <f>SUM(O157:O164)</f>
        <v>0</v>
      </c>
      <c r="P156" s="164"/>
      <c r="Q156" s="164">
        <f>SUM(Q157:Q164)</f>
        <v>0</v>
      </c>
      <c r="R156" s="164"/>
      <c r="S156" s="164"/>
      <c r="T156" s="165"/>
      <c r="U156" s="164">
        <f>SUM(U157:U164)</f>
        <v>0</v>
      </c>
      <c r="AE156" t="s">
        <v>103</v>
      </c>
    </row>
    <row r="157" spans="1:60" ht="22.5" outlineLevel="1" x14ac:dyDescent="0.2">
      <c r="A157" s="152">
        <v>54</v>
      </c>
      <c r="B157" s="159" t="s">
        <v>286</v>
      </c>
      <c r="C157" s="190" t="s">
        <v>287</v>
      </c>
      <c r="D157" s="161" t="s">
        <v>165</v>
      </c>
      <c r="E157" s="166">
        <v>2</v>
      </c>
      <c r="F157" s="169">
        <f>H157+J157</f>
        <v>0</v>
      </c>
      <c r="G157" s="170">
        <f>ROUND(E157*F157,2)</f>
        <v>0</v>
      </c>
      <c r="H157" s="170"/>
      <c r="I157" s="170">
        <f>ROUND(E157*H157,2)</f>
        <v>0</v>
      </c>
      <c r="J157" s="170"/>
      <c r="K157" s="170">
        <f>ROUND(E157*J157,2)</f>
        <v>0</v>
      </c>
      <c r="L157" s="170">
        <v>21</v>
      </c>
      <c r="M157" s="170">
        <f>G157*(1+L157/100)</f>
        <v>0</v>
      </c>
      <c r="N157" s="161">
        <v>0</v>
      </c>
      <c r="O157" s="161">
        <f>ROUND(E157*N157,5)</f>
        <v>0</v>
      </c>
      <c r="P157" s="161">
        <v>0</v>
      </c>
      <c r="Q157" s="161">
        <f>ROUND(E157*P157,5)</f>
        <v>0</v>
      </c>
      <c r="R157" s="161"/>
      <c r="S157" s="161"/>
      <c r="T157" s="162">
        <v>0</v>
      </c>
      <c r="U157" s="161">
        <f>ROUND(E157*T157,2)</f>
        <v>0</v>
      </c>
      <c r="V157" s="151"/>
      <c r="W157" s="151"/>
      <c r="X157" s="151"/>
      <c r="Y157" s="151"/>
      <c r="Z157" s="151"/>
      <c r="AA157" s="151"/>
      <c r="AB157" s="151"/>
      <c r="AC157" s="151"/>
      <c r="AD157" s="151"/>
      <c r="AE157" s="151" t="s">
        <v>107</v>
      </c>
      <c r="AF157" s="151"/>
      <c r="AG157" s="151"/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52"/>
      <c r="B158" s="159"/>
      <c r="C158" s="191" t="s">
        <v>53</v>
      </c>
      <c r="D158" s="163"/>
      <c r="E158" s="167">
        <v>2</v>
      </c>
      <c r="F158" s="170"/>
      <c r="G158" s="170"/>
      <c r="H158" s="170"/>
      <c r="I158" s="170"/>
      <c r="J158" s="170"/>
      <c r="K158" s="170"/>
      <c r="L158" s="170"/>
      <c r="M158" s="170"/>
      <c r="N158" s="161"/>
      <c r="O158" s="161"/>
      <c r="P158" s="161"/>
      <c r="Q158" s="161"/>
      <c r="R158" s="161"/>
      <c r="S158" s="161"/>
      <c r="T158" s="162"/>
      <c r="U158" s="161"/>
      <c r="V158" s="151"/>
      <c r="W158" s="151"/>
      <c r="X158" s="151"/>
      <c r="Y158" s="151"/>
      <c r="Z158" s="151"/>
      <c r="AA158" s="151"/>
      <c r="AB158" s="151"/>
      <c r="AC158" s="151"/>
      <c r="AD158" s="151"/>
      <c r="AE158" s="151" t="s">
        <v>109</v>
      </c>
      <c r="AF158" s="151">
        <v>0</v>
      </c>
      <c r="AG158" s="151"/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ht="22.5" outlineLevel="1" x14ac:dyDescent="0.2">
      <c r="A159" s="152">
        <v>55</v>
      </c>
      <c r="B159" s="159" t="s">
        <v>288</v>
      </c>
      <c r="C159" s="190" t="s">
        <v>289</v>
      </c>
      <c r="D159" s="161" t="s">
        <v>165</v>
      </c>
      <c r="E159" s="166">
        <v>4</v>
      </c>
      <c r="F159" s="169">
        <f>H159+J159</f>
        <v>0</v>
      </c>
      <c r="G159" s="170">
        <f>ROUND(E159*F159,2)</f>
        <v>0</v>
      </c>
      <c r="H159" s="170"/>
      <c r="I159" s="170">
        <f>ROUND(E159*H159,2)</f>
        <v>0</v>
      </c>
      <c r="J159" s="170"/>
      <c r="K159" s="170">
        <f>ROUND(E159*J159,2)</f>
        <v>0</v>
      </c>
      <c r="L159" s="170">
        <v>21</v>
      </c>
      <c r="M159" s="170">
        <f>G159*(1+L159/100)</f>
        <v>0</v>
      </c>
      <c r="N159" s="161">
        <v>0</v>
      </c>
      <c r="O159" s="161">
        <f>ROUND(E159*N159,5)</f>
        <v>0</v>
      </c>
      <c r="P159" s="161">
        <v>0</v>
      </c>
      <c r="Q159" s="161">
        <f>ROUND(E159*P159,5)</f>
        <v>0</v>
      </c>
      <c r="R159" s="161"/>
      <c r="S159" s="161"/>
      <c r="T159" s="162">
        <v>0</v>
      </c>
      <c r="U159" s="161">
        <f>ROUND(E159*T159,2)</f>
        <v>0</v>
      </c>
      <c r="V159" s="151"/>
      <c r="W159" s="151"/>
      <c r="X159" s="151"/>
      <c r="Y159" s="151"/>
      <c r="Z159" s="151"/>
      <c r="AA159" s="151"/>
      <c r="AB159" s="151"/>
      <c r="AC159" s="151"/>
      <c r="AD159" s="151"/>
      <c r="AE159" s="151" t="s">
        <v>107</v>
      </c>
      <c r="AF159" s="151"/>
      <c r="AG159" s="151"/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52"/>
      <c r="B160" s="159"/>
      <c r="C160" s="264" t="s">
        <v>290</v>
      </c>
      <c r="D160" s="265"/>
      <c r="E160" s="266"/>
      <c r="F160" s="267"/>
      <c r="G160" s="268"/>
      <c r="H160" s="170"/>
      <c r="I160" s="170"/>
      <c r="J160" s="170"/>
      <c r="K160" s="170"/>
      <c r="L160" s="170"/>
      <c r="M160" s="170"/>
      <c r="N160" s="161"/>
      <c r="O160" s="161"/>
      <c r="P160" s="161"/>
      <c r="Q160" s="161"/>
      <c r="R160" s="161"/>
      <c r="S160" s="161"/>
      <c r="T160" s="162"/>
      <c r="U160" s="161"/>
      <c r="V160" s="151"/>
      <c r="W160" s="151"/>
      <c r="X160" s="151"/>
      <c r="Y160" s="151"/>
      <c r="Z160" s="151"/>
      <c r="AA160" s="151"/>
      <c r="AB160" s="151"/>
      <c r="AC160" s="151"/>
      <c r="AD160" s="151"/>
      <c r="AE160" s="151" t="s">
        <v>168</v>
      </c>
      <c r="AF160" s="151"/>
      <c r="AG160" s="151"/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4" t="str">
        <f>C160</f>
        <v>Včetně zadní zátěže proti převrácení a koleček.</v>
      </c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52"/>
      <c r="B161" s="159"/>
      <c r="C161" s="191" t="s">
        <v>239</v>
      </c>
      <c r="D161" s="163"/>
      <c r="E161" s="167">
        <v>4</v>
      </c>
      <c r="F161" s="170"/>
      <c r="G161" s="170"/>
      <c r="H161" s="170"/>
      <c r="I161" s="170"/>
      <c r="J161" s="170"/>
      <c r="K161" s="170"/>
      <c r="L161" s="170"/>
      <c r="M161" s="170"/>
      <c r="N161" s="161"/>
      <c r="O161" s="161"/>
      <c r="P161" s="161"/>
      <c r="Q161" s="161"/>
      <c r="R161" s="161"/>
      <c r="S161" s="161"/>
      <c r="T161" s="162"/>
      <c r="U161" s="161"/>
      <c r="V161" s="151"/>
      <c r="W161" s="151"/>
      <c r="X161" s="151"/>
      <c r="Y161" s="151"/>
      <c r="Z161" s="151"/>
      <c r="AA161" s="151"/>
      <c r="AB161" s="151"/>
      <c r="AC161" s="151"/>
      <c r="AD161" s="151"/>
      <c r="AE161" s="151" t="s">
        <v>109</v>
      </c>
      <c r="AF161" s="151">
        <v>0</v>
      </c>
      <c r="AG161" s="151"/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52">
        <v>56</v>
      </c>
      <c r="B162" s="159" t="s">
        <v>291</v>
      </c>
      <c r="C162" s="190" t="s">
        <v>292</v>
      </c>
      <c r="D162" s="161" t="s">
        <v>165</v>
      </c>
      <c r="E162" s="166">
        <v>2</v>
      </c>
      <c r="F162" s="169">
        <f>H162+J162</f>
        <v>0</v>
      </c>
      <c r="G162" s="170">
        <f>ROUND(E162*F162,2)</f>
        <v>0</v>
      </c>
      <c r="H162" s="170"/>
      <c r="I162" s="170">
        <f>ROUND(E162*H162,2)</f>
        <v>0</v>
      </c>
      <c r="J162" s="170"/>
      <c r="K162" s="170">
        <f>ROUND(E162*J162,2)</f>
        <v>0</v>
      </c>
      <c r="L162" s="170">
        <v>21</v>
      </c>
      <c r="M162" s="170">
        <f>G162*(1+L162/100)</f>
        <v>0</v>
      </c>
      <c r="N162" s="161">
        <v>0</v>
      </c>
      <c r="O162" s="161">
        <f>ROUND(E162*N162,5)</f>
        <v>0</v>
      </c>
      <c r="P162" s="161">
        <v>0</v>
      </c>
      <c r="Q162" s="161">
        <f>ROUND(E162*P162,5)</f>
        <v>0</v>
      </c>
      <c r="R162" s="161"/>
      <c r="S162" s="161"/>
      <c r="T162" s="162">
        <v>0</v>
      </c>
      <c r="U162" s="161">
        <f>ROUND(E162*T162,2)</f>
        <v>0</v>
      </c>
      <c r="V162" s="151"/>
      <c r="W162" s="151"/>
      <c r="X162" s="151"/>
      <c r="Y162" s="151"/>
      <c r="Z162" s="151"/>
      <c r="AA162" s="151"/>
      <c r="AB162" s="151"/>
      <c r="AC162" s="151"/>
      <c r="AD162" s="151"/>
      <c r="AE162" s="151" t="s">
        <v>166</v>
      </c>
      <c r="AF162" s="151"/>
      <c r="AG162" s="151"/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52"/>
      <c r="B163" s="159"/>
      <c r="C163" s="264" t="s">
        <v>293</v>
      </c>
      <c r="D163" s="265"/>
      <c r="E163" s="266"/>
      <c r="F163" s="267"/>
      <c r="G163" s="268"/>
      <c r="H163" s="170"/>
      <c r="I163" s="170"/>
      <c r="J163" s="170"/>
      <c r="K163" s="170"/>
      <c r="L163" s="170"/>
      <c r="M163" s="170"/>
      <c r="N163" s="161"/>
      <c r="O163" s="161"/>
      <c r="P163" s="161"/>
      <c r="Q163" s="161"/>
      <c r="R163" s="161"/>
      <c r="S163" s="161"/>
      <c r="T163" s="162"/>
      <c r="U163" s="161"/>
      <c r="V163" s="151"/>
      <c r="W163" s="151"/>
      <c r="X163" s="151"/>
      <c r="Y163" s="151"/>
      <c r="Z163" s="151"/>
      <c r="AA163" s="151"/>
      <c r="AB163" s="151"/>
      <c r="AC163" s="151"/>
      <c r="AD163" s="151"/>
      <c r="AE163" s="151" t="s">
        <v>168</v>
      </c>
      <c r="AF163" s="151"/>
      <c r="AG163" s="151"/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4" t="str">
        <f>C163</f>
        <v>S polykarbonátovým zastřešením, plastovými sedačkami pro 8 hráčů a kotvením.</v>
      </c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2"/>
      <c r="B164" s="159"/>
      <c r="C164" s="191" t="s">
        <v>53</v>
      </c>
      <c r="D164" s="163"/>
      <c r="E164" s="167">
        <v>2</v>
      </c>
      <c r="F164" s="170"/>
      <c r="G164" s="170"/>
      <c r="H164" s="170"/>
      <c r="I164" s="170"/>
      <c r="J164" s="170"/>
      <c r="K164" s="170"/>
      <c r="L164" s="170"/>
      <c r="M164" s="170"/>
      <c r="N164" s="161"/>
      <c r="O164" s="161"/>
      <c r="P164" s="161"/>
      <c r="Q164" s="161"/>
      <c r="R164" s="161"/>
      <c r="S164" s="161"/>
      <c r="T164" s="162"/>
      <c r="U164" s="161"/>
      <c r="V164" s="151"/>
      <c r="W164" s="151"/>
      <c r="X164" s="151"/>
      <c r="Y164" s="151"/>
      <c r="Z164" s="151"/>
      <c r="AA164" s="151"/>
      <c r="AB164" s="151"/>
      <c r="AC164" s="151"/>
      <c r="AD164" s="151"/>
      <c r="AE164" s="151" t="s">
        <v>109</v>
      </c>
      <c r="AF164" s="151">
        <v>0</v>
      </c>
      <c r="AG164" s="151"/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x14ac:dyDescent="0.2">
      <c r="A165" s="153" t="s">
        <v>102</v>
      </c>
      <c r="B165" s="160" t="s">
        <v>63</v>
      </c>
      <c r="C165" s="192" t="s">
        <v>64</v>
      </c>
      <c r="D165" s="164"/>
      <c r="E165" s="168"/>
      <c r="F165" s="171"/>
      <c r="G165" s="171">
        <f>SUMIF(AE166:AE175,"&lt;&gt;NOR",G166:G175)</f>
        <v>0</v>
      </c>
      <c r="H165" s="171"/>
      <c r="I165" s="171">
        <f>SUM(I166:I175)</f>
        <v>0</v>
      </c>
      <c r="J165" s="171"/>
      <c r="K165" s="171">
        <f>SUM(K166:K175)</f>
        <v>0</v>
      </c>
      <c r="L165" s="171"/>
      <c r="M165" s="171">
        <f>SUM(M166:M175)</f>
        <v>0</v>
      </c>
      <c r="N165" s="164"/>
      <c r="O165" s="164">
        <f>SUM(O166:O175)</f>
        <v>21.127040000000001</v>
      </c>
      <c r="P165" s="164"/>
      <c r="Q165" s="164">
        <f>SUM(Q166:Q175)</f>
        <v>0</v>
      </c>
      <c r="R165" s="164"/>
      <c r="S165" s="164"/>
      <c r="T165" s="165"/>
      <c r="U165" s="164">
        <f>SUM(U166:U175)</f>
        <v>9.51</v>
      </c>
      <c r="AE165" t="s">
        <v>103</v>
      </c>
    </row>
    <row r="166" spans="1:60" outlineLevel="1" x14ac:dyDescent="0.2">
      <c r="A166" s="152">
        <v>57</v>
      </c>
      <c r="B166" s="159" t="s">
        <v>294</v>
      </c>
      <c r="C166" s="190" t="s">
        <v>295</v>
      </c>
      <c r="D166" s="161" t="s">
        <v>174</v>
      </c>
      <c r="E166" s="166">
        <v>6</v>
      </c>
      <c r="F166" s="169">
        <f>H166+J166</f>
        <v>0</v>
      </c>
      <c r="G166" s="170">
        <f>ROUND(E166*F166,2)</f>
        <v>0</v>
      </c>
      <c r="H166" s="170"/>
      <c r="I166" s="170">
        <f>ROUND(E166*H166,2)</f>
        <v>0</v>
      </c>
      <c r="J166" s="170"/>
      <c r="K166" s="170">
        <f>ROUND(E166*J166,2)</f>
        <v>0</v>
      </c>
      <c r="L166" s="170">
        <v>21</v>
      </c>
      <c r="M166" s="170">
        <f>G166*(1+L166/100)</f>
        <v>0</v>
      </c>
      <c r="N166" s="161">
        <v>1.0000000000000001E-5</v>
      </c>
      <c r="O166" s="161">
        <f>ROUND(E166*N166,5)</f>
        <v>6.0000000000000002E-5</v>
      </c>
      <c r="P166" s="161">
        <v>0</v>
      </c>
      <c r="Q166" s="161">
        <f>ROUND(E166*P166,5)</f>
        <v>0</v>
      </c>
      <c r="R166" s="161"/>
      <c r="S166" s="161"/>
      <c r="T166" s="162">
        <v>0.08</v>
      </c>
      <c r="U166" s="161">
        <f>ROUND(E166*T166,2)</f>
        <v>0.48</v>
      </c>
      <c r="V166" s="151"/>
      <c r="W166" s="151"/>
      <c r="X166" s="151"/>
      <c r="Y166" s="151"/>
      <c r="Z166" s="151"/>
      <c r="AA166" s="151"/>
      <c r="AB166" s="151"/>
      <c r="AC166" s="151"/>
      <c r="AD166" s="151"/>
      <c r="AE166" s="151" t="s">
        <v>107</v>
      </c>
      <c r="AF166" s="151"/>
      <c r="AG166" s="151"/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2"/>
      <c r="B167" s="159"/>
      <c r="C167" s="191" t="s">
        <v>296</v>
      </c>
      <c r="D167" s="163"/>
      <c r="E167" s="167">
        <v>6</v>
      </c>
      <c r="F167" s="170"/>
      <c r="G167" s="170"/>
      <c r="H167" s="170"/>
      <c r="I167" s="170"/>
      <c r="J167" s="170"/>
      <c r="K167" s="170"/>
      <c r="L167" s="170"/>
      <c r="M167" s="170"/>
      <c r="N167" s="161"/>
      <c r="O167" s="161"/>
      <c r="P167" s="161"/>
      <c r="Q167" s="161"/>
      <c r="R167" s="161"/>
      <c r="S167" s="161"/>
      <c r="T167" s="162"/>
      <c r="U167" s="161"/>
      <c r="V167" s="151"/>
      <c r="W167" s="151"/>
      <c r="X167" s="151"/>
      <c r="Y167" s="151"/>
      <c r="Z167" s="151"/>
      <c r="AA167" s="151"/>
      <c r="AB167" s="151"/>
      <c r="AC167" s="151"/>
      <c r="AD167" s="151"/>
      <c r="AE167" s="151" t="s">
        <v>109</v>
      </c>
      <c r="AF167" s="151">
        <v>0</v>
      </c>
      <c r="AG167" s="151"/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52">
        <v>58</v>
      </c>
      <c r="B168" s="159" t="s">
        <v>297</v>
      </c>
      <c r="C168" s="190" t="s">
        <v>298</v>
      </c>
      <c r="D168" s="161" t="s">
        <v>165</v>
      </c>
      <c r="E168" s="166">
        <v>6.12</v>
      </c>
      <c r="F168" s="169">
        <f>H168+J168</f>
        <v>0</v>
      </c>
      <c r="G168" s="170">
        <f>ROUND(E168*F168,2)</f>
        <v>0</v>
      </c>
      <c r="H168" s="170"/>
      <c r="I168" s="170">
        <f>ROUND(E168*H168,2)</f>
        <v>0</v>
      </c>
      <c r="J168" s="170"/>
      <c r="K168" s="170">
        <f>ROUND(E168*J168,2)</f>
        <v>0</v>
      </c>
      <c r="L168" s="170">
        <v>21</v>
      </c>
      <c r="M168" s="170">
        <f>G168*(1+L168/100)</f>
        <v>0</v>
      </c>
      <c r="N168" s="161">
        <v>4.1000000000000003E-3</v>
      </c>
      <c r="O168" s="161">
        <f>ROUND(E168*N168,5)</f>
        <v>2.5090000000000001E-2</v>
      </c>
      <c r="P168" s="161">
        <v>0</v>
      </c>
      <c r="Q168" s="161">
        <f>ROUND(E168*P168,5)</f>
        <v>0</v>
      </c>
      <c r="R168" s="161"/>
      <c r="S168" s="161"/>
      <c r="T168" s="162">
        <v>0</v>
      </c>
      <c r="U168" s="161">
        <f>ROUND(E168*T168,2)</f>
        <v>0</v>
      </c>
      <c r="V168" s="151"/>
      <c r="W168" s="151"/>
      <c r="X168" s="151"/>
      <c r="Y168" s="151"/>
      <c r="Z168" s="151"/>
      <c r="AA168" s="151"/>
      <c r="AB168" s="151"/>
      <c r="AC168" s="151"/>
      <c r="AD168" s="151"/>
      <c r="AE168" s="151" t="s">
        <v>166</v>
      </c>
      <c r="AF168" s="151"/>
      <c r="AG168" s="151"/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52"/>
      <c r="B169" s="159"/>
      <c r="C169" s="191" t="s">
        <v>299</v>
      </c>
      <c r="D169" s="163"/>
      <c r="E169" s="167">
        <v>6.12</v>
      </c>
      <c r="F169" s="170"/>
      <c r="G169" s="170"/>
      <c r="H169" s="170"/>
      <c r="I169" s="170"/>
      <c r="J169" s="170"/>
      <c r="K169" s="170"/>
      <c r="L169" s="170"/>
      <c r="M169" s="170"/>
      <c r="N169" s="161"/>
      <c r="O169" s="161"/>
      <c r="P169" s="161"/>
      <c r="Q169" s="161"/>
      <c r="R169" s="161"/>
      <c r="S169" s="161"/>
      <c r="T169" s="162"/>
      <c r="U169" s="161"/>
      <c r="V169" s="151"/>
      <c r="W169" s="151"/>
      <c r="X169" s="151"/>
      <c r="Y169" s="151"/>
      <c r="Z169" s="151"/>
      <c r="AA169" s="151"/>
      <c r="AB169" s="151"/>
      <c r="AC169" s="151"/>
      <c r="AD169" s="151"/>
      <c r="AE169" s="151" t="s">
        <v>109</v>
      </c>
      <c r="AF169" s="151">
        <v>0</v>
      </c>
      <c r="AG169" s="151"/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2">
        <v>59</v>
      </c>
      <c r="B170" s="159" t="s">
        <v>300</v>
      </c>
      <c r="C170" s="190" t="s">
        <v>301</v>
      </c>
      <c r="D170" s="161" t="s">
        <v>106</v>
      </c>
      <c r="E170" s="166">
        <v>0.99</v>
      </c>
      <c r="F170" s="169">
        <f>H170+J170</f>
        <v>0</v>
      </c>
      <c r="G170" s="170">
        <f>ROUND(E170*F170,2)</f>
        <v>0</v>
      </c>
      <c r="H170" s="170"/>
      <c r="I170" s="170">
        <f>ROUND(E170*H170,2)</f>
        <v>0</v>
      </c>
      <c r="J170" s="170"/>
      <c r="K170" s="170">
        <f>ROUND(E170*J170,2)</f>
        <v>0</v>
      </c>
      <c r="L170" s="170">
        <v>21</v>
      </c>
      <c r="M170" s="170">
        <f>G170*(1+L170/100)</f>
        <v>0</v>
      </c>
      <c r="N170" s="161">
        <v>1.8907700000000001</v>
      </c>
      <c r="O170" s="161">
        <f>ROUND(E170*N170,5)</f>
        <v>1.8718600000000001</v>
      </c>
      <c r="P170" s="161">
        <v>0</v>
      </c>
      <c r="Q170" s="161">
        <f>ROUND(E170*P170,5)</f>
        <v>0</v>
      </c>
      <c r="R170" s="161"/>
      <c r="S170" s="161"/>
      <c r="T170" s="162">
        <v>1.7</v>
      </c>
      <c r="U170" s="161">
        <f>ROUND(E170*T170,2)</f>
        <v>1.68</v>
      </c>
      <c r="V170" s="151"/>
      <c r="W170" s="151"/>
      <c r="X170" s="151"/>
      <c r="Y170" s="151"/>
      <c r="Z170" s="151"/>
      <c r="AA170" s="151"/>
      <c r="AB170" s="151"/>
      <c r="AC170" s="151"/>
      <c r="AD170" s="151"/>
      <c r="AE170" s="151" t="s">
        <v>107</v>
      </c>
      <c r="AF170" s="151"/>
      <c r="AG170" s="151"/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52"/>
      <c r="B171" s="159"/>
      <c r="C171" s="191" t="s">
        <v>302</v>
      </c>
      <c r="D171" s="163"/>
      <c r="E171" s="167">
        <v>0.99</v>
      </c>
      <c r="F171" s="170"/>
      <c r="G171" s="170"/>
      <c r="H171" s="170"/>
      <c r="I171" s="170"/>
      <c r="J171" s="170"/>
      <c r="K171" s="170"/>
      <c r="L171" s="170"/>
      <c r="M171" s="170"/>
      <c r="N171" s="161"/>
      <c r="O171" s="161"/>
      <c r="P171" s="161"/>
      <c r="Q171" s="161"/>
      <c r="R171" s="161"/>
      <c r="S171" s="161"/>
      <c r="T171" s="162"/>
      <c r="U171" s="161"/>
      <c r="V171" s="151"/>
      <c r="W171" s="151"/>
      <c r="X171" s="151"/>
      <c r="Y171" s="151"/>
      <c r="Z171" s="151"/>
      <c r="AA171" s="151"/>
      <c r="AB171" s="151"/>
      <c r="AC171" s="151"/>
      <c r="AD171" s="151"/>
      <c r="AE171" s="151" t="s">
        <v>109</v>
      </c>
      <c r="AF171" s="151">
        <v>0</v>
      </c>
      <c r="AG171" s="151"/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ht="22.5" outlineLevel="1" x14ac:dyDescent="0.2">
      <c r="A172" s="152">
        <v>60</v>
      </c>
      <c r="B172" s="159" t="s">
        <v>303</v>
      </c>
      <c r="C172" s="190" t="s">
        <v>304</v>
      </c>
      <c r="D172" s="161" t="s">
        <v>106</v>
      </c>
      <c r="E172" s="166">
        <v>4.62</v>
      </c>
      <c r="F172" s="169">
        <f>H172+J172</f>
        <v>0</v>
      </c>
      <c r="G172" s="170">
        <f>ROUND(E172*F172,2)</f>
        <v>0</v>
      </c>
      <c r="H172" s="170"/>
      <c r="I172" s="170">
        <f>ROUND(E172*H172,2)</f>
        <v>0</v>
      </c>
      <c r="J172" s="170"/>
      <c r="K172" s="170">
        <f>ROUND(E172*J172,2)</f>
        <v>0</v>
      </c>
      <c r="L172" s="170">
        <v>21</v>
      </c>
      <c r="M172" s="170">
        <f>G172*(1+L172/100)</f>
        <v>0</v>
      </c>
      <c r="N172" s="161">
        <v>1.7</v>
      </c>
      <c r="O172" s="161">
        <f>ROUND(E172*N172,5)</f>
        <v>7.8540000000000001</v>
      </c>
      <c r="P172" s="161">
        <v>0</v>
      </c>
      <c r="Q172" s="161">
        <f>ROUND(E172*P172,5)</f>
        <v>0</v>
      </c>
      <c r="R172" s="161"/>
      <c r="S172" s="161"/>
      <c r="T172" s="162">
        <v>1.59</v>
      </c>
      <c r="U172" s="161">
        <f>ROUND(E172*T172,2)</f>
        <v>7.35</v>
      </c>
      <c r="V172" s="151"/>
      <c r="W172" s="151"/>
      <c r="X172" s="151"/>
      <c r="Y172" s="151"/>
      <c r="Z172" s="151"/>
      <c r="AA172" s="151"/>
      <c r="AB172" s="151"/>
      <c r="AC172" s="151"/>
      <c r="AD172" s="151"/>
      <c r="AE172" s="151" t="s">
        <v>107</v>
      </c>
      <c r="AF172" s="151"/>
      <c r="AG172" s="151"/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52"/>
      <c r="B173" s="159"/>
      <c r="C173" s="191" t="s">
        <v>305</v>
      </c>
      <c r="D173" s="163"/>
      <c r="E173" s="167">
        <v>4.62</v>
      </c>
      <c r="F173" s="170"/>
      <c r="G173" s="170"/>
      <c r="H173" s="170"/>
      <c r="I173" s="170"/>
      <c r="J173" s="170"/>
      <c r="K173" s="170"/>
      <c r="L173" s="170"/>
      <c r="M173" s="170"/>
      <c r="N173" s="161"/>
      <c r="O173" s="161"/>
      <c r="P173" s="161"/>
      <c r="Q173" s="161"/>
      <c r="R173" s="161"/>
      <c r="S173" s="161"/>
      <c r="T173" s="162"/>
      <c r="U173" s="161"/>
      <c r="V173" s="151"/>
      <c r="W173" s="151"/>
      <c r="X173" s="151"/>
      <c r="Y173" s="151"/>
      <c r="Z173" s="151"/>
      <c r="AA173" s="151"/>
      <c r="AB173" s="151"/>
      <c r="AC173" s="151"/>
      <c r="AD173" s="151"/>
      <c r="AE173" s="151" t="s">
        <v>109</v>
      </c>
      <c r="AF173" s="151">
        <v>0</v>
      </c>
      <c r="AG173" s="151"/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ht="22.5" outlineLevel="1" x14ac:dyDescent="0.2">
      <c r="A174" s="152">
        <v>61</v>
      </c>
      <c r="B174" s="159" t="s">
        <v>306</v>
      </c>
      <c r="C174" s="190" t="s">
        <v>307</v>
      </c>
      <c r="D174" s="161" t="s">
        <v>165</v>
      </c>
      <c r="E174" s="166">
        <v>3</v>
      </c>
      <c r="F174" s="169">
        <f>H174+J174</f>
        <v>0</v>
      </c>
      <c r="G174" s="170">
        <f>ROUND(E174*F174,2)</f>
        <v>0</v>
      </c>
      <c r="H174" s="170"/>
      <c r="I174" s="170">
        <f>ROUND(E174*H174,2)</f>
        <v>0</v>
      </c>
      <c r="J174" s="170"/>
      <c r="K174" s="170">
        <f>ROUND(E174*J174,2)</f>
        <v>0</v>
      </c>
      <c r="L174" s="170">
        <v>21</v>
      </c>
      <c r="M174" s="170">
        <f>G174*(1+L174/100)</f>
        <v>0</v>
      </c>
      <c r="N174" s="161">
        <v>3.7920099999999999</v>
      </c>
      <c r="O174" s="161">
        <f>ROUND(E174*N174,5)</f>
        <v>11.37603</v>
      </c>
      <c r="P174" s="161">
        <v>0</v>
      </c>
      <c r="Q174" s="161">
        <f>ROUND(E174*P174,5)</f>
        <v>0</v>
      </c>
      <c r="R174" s="161"/>
      <c r="S174" s="161"/>
      <c r="T174" s="162">
        <v>0</v>
      </c>
      <c r="U174" s="161">
        <f>ROUND(E174*T174,2)</f>
        <v>0</v>
      </c>
      <c r="V174" s="151"/>
      <c r="W174" s="151"/>
      <c r="X174" s="151"/>
      <c r="Y174" s="151"/>
      <c r="Z174" s="151"/>
      <c r="AA174" s="151"/>
      <c r="AB174" s="151"/>
      <c r="AC174" s="151"/>
      <c r="AD174" s="151"/>
      <c r="AE174" s="151" t="s">
        <v>107</v>
      </c>
      <c r="AF174" s="151"/>
      <c r="AG174" s="151"/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">
      <c r="A175" s="152"/>
      <c r="B175" s="159"/>
      <c r="C175" s="191" t="s">
        <v>55</v>
      </c>
      <c r="D175" s="163"/>
      <c r="E175" s="167">
        <v>3</v>
      </c>
      <c r="F175" s="170"/>
      <c r="G175" s="170"/>
      <c r="H175" s="170"/>
      <c r="I175" s="170"/>
      <c r="J175" s="170"/>
      <c r="K175" s="170"/>
      <c r="L175" s="170"/>
      <c r="M175" s="170"/>
      <c r="N175" s="161"/>
      <c r="O175" s="161"/>
      <c r="P175" s="161"/>
      <c r="Q175" s="161"/>
      <c r="R175" s="161"/>
      <c r="S175" s="161"/>
      <c r="T175" s="162"/>
      <c r="U175" s="161"/>
      <c r="V175" s="151"/>
      <c r="W175" s="151"/>
      <c r="X175" s="151"/>
      <c r="Y175" s="151"/>
      <c r="Z175" s="151"/>
      <c r="AA175" s="151"/>
      <c r="AB175" s="151"/>
      <c r="AC175" s="151"/>
      <c r="AD175" s="151"/>
      <c r="AE175" s="151" t="s">
        <v>109</v>
      </c>
      <c r="AF175" s="151">
        <v>0</v>
      </c>
      <c r="AG175" s="151"/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x14ac:dyDescent="0.2">
      <c r="A176" s="153" t="s">
        <v>102</v>
      </c>
      <c r="B176" s="160" t="s">
        <v>65</v>
      </c>
      <c r="C176" s="192" t="s">
        <v>66</v>
      </c>
      <c r="D176" s="164"/>
      <c r="E176" s="168"/>
      <c r="F176" s="171"/>
      <c r="G176" s="171">
        <f>SUMIF(AE177:AE205,"&lt;&gt;NOR",G177:G205)</f>
        <v>0</v>
      </c>
      <c r="H176" s="171"/>
      <c r="I176" s="171">
        <f>SUM(I177:I205)</f>
        <v>0</v>
      </c>
      <c r="J176" s="171"/>
      <c r="K176" s="171">
        <f>SUM(K177:K205)</f>
        <v>0</v>
      </c>
      <c r="L176" s="171"/>
      <c r="M176" s="171">
        <f>SUM(M177:M205)</f>
        <v>0</v>
      </c>
      <c r="N176" s="164"/>
      <c r="O176" s="164">
        <f>SUM(O177:O205)</f>
        <v>196.11167</v>
      </c>
      <c r="P176" s="164"/>
      <c r="Q176" s="164">
        <f>SUM(Q177:Q205)</f>
        <v>0</v>
      </c>
      <c r="R176" s="164"/>
      <c r="S176" s="164"/>
      <c r="T176" s="165"/>
      <c r="U176" s="164">
        <f>SUM(U177:U205)</f>
        <v>278.95999999999998</v>
      </c>
      <c r="AE176" t="s">
        <v>103</v>
      </c>
    </row>
    <row r="177" spans="1:60" outlineLevel="1" x14ac:dyDescent="0.2">
      <c r="A177" s="152">
        <v>62</v>
      </c>
      <c r="B177" s="159" t="s">
        <v>308</v>
      </c>
      <c r="C177" s="190" t="s">
        <v>309</v>
      </c>
      <c r="D177" s="161" t="s">
        <v>174</v>
      </c>
      <c r="E177" s="166">
        <v>846</v>
      </c>
      <c r="F177" s="169">
        <f>H177+J177</f>
        <v>0</v>
      </c>
      <c r="G177" s="170">
        <f>ROUND(E177*F177,2)</f>
        <v>0</v>
      </c>
      <c r="H177" s="170"/>
      <c r="I177" s="170">
        <f>ROUND(E177*H177,2)</f>
        <v>0</v>
      </c>
      <c r="J177" s="170"/>
      <c r="K177" s="170">
        <f>ROUND(E177*J177,2)</f>
        <v>0</v>
      </c>
      <c r="L177" s="170">
        <v>21</v>
      </c>
      <c r="M177" s="170">
        <f>G177*(1+L177/100)</f>
        <v>0</v>
      </c>
      <c r="N177" s="161">
        <v>0</v>
      </c>
      <c r="O177" s="161">
        <f>ROUND(E177*N177,5)</f>
        <v>0</v>
      </c>
      <c r="P177" s="161">
        <v>0</v>
      </c>
      <c r="Q177" s="161">
        <f>ROUND(E177*P177,5)</f>
        <v>0</v>
      </c>
      <c r="R177" s="161"/>
      <c r="S177" s="161"/>
      <c r="T177" s="162">
        <v>0.05</v>
      </c>
      <c r="U177" s="161">
        <f>ROUND(E177*T177,2)</f>
        <v>42.3</v>
      </c>
      <c r="V177" s="151"/>
      <c r="W177" s="151"/>
      <c r="X177" s="151"/>
      <c r="Y177" s="151"/>
      <c r="Z177" s="151"/>
      <c r="AA177" s="151"/>
      <c r="AB177" s="151"/>
      <c r="AC177" s="151"/>
      <c r="AD177" s="151"/>
      <c r="AE177" s="151" t="s">
        <v>107</v>
      </c>
      <c r="AF177" s="151"/>
      <c r="AG177" s="151"/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52"/>
      <c r="B178" s="159"/>
      <c r="C178" s="191" t="s">
        <v>310</v>
      </c>
      <c r="D178" s="163"/>
      <c r="E178" s="167">
        <v>716</v>
      </c>
      <c r="F178" s="170"/>
      <c r="G178" s="170"/>
      <c r="H178" s="170"/>
      <c r="I178" s="170"/>
      <c r="J178" s="170"/>
      <c r="K178" s="170"/>
      <c r="L178" s="170"/>
      <c r="M178" s="170"/>
      <c r="N178" s="161"/>
      <c r="O178" s="161"/>
      <c r="P178" s="161"/>
      <c r="Q178" s="161"/>
      <c r="R178" s="161"/>
      <c r="S178" s="161"/>
      <c r="T178" s="162"/>
      <c r="U178" s="161"/>
      <c r="V178" s="151"/>
      <c r="W178" s="151"/>
      <c r="X178" s="151"/>
      <c r="Y178" s="151"/>
      <c r="Z178" s="151"/>
      <c r="AA178" s="151"/>
      <c r="AB178" s="151"/>
      <c r="AC178" s="151"/>
      <c r="AD178" s="151"/>
      <c r="AE178" s="151" t="s">
        <v>109</v>
      </c>
      <c r="AF178" s="151">
        <v>0</v>
      </c>
      <c r="AG178" s="151"/>
      <c r="AH178" s="151"/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52"/>
      <c r="B179" s="159"/>
      <c r="C179" s="191" t="s">
        <v>311</v>
      </c>
      <c r="D179" s="163"/>
      <c r="E179" s="167">
        <v>130</v>
      </c>
      <c r="F179" s="170"/>
      <c r="G179" s="170"/>
      <c r="H179" s="170"/>
      <c r="I179" s="170"/>
      <c r="J179" s="170"/>
      <c r="K179" s="170"/>
      <c r="L179" s="170"/>
      <c r="M179" s="170"/>
      <c r="N179" s="161"/>
      <c r="O179" s="161"/>
      <c r="P179" s="161"/>
      <c r="Q179" s="161"/>
      <c r="R179" s="161"/>
      <c r="S179" s="161"/>
      <c r="T179" s="162"/>
      <c r="U179" s="161"/>
      <c r="V179" s="151"/>
      <c r="W179" s="151"/>
      <c r="X179" s="151"/>
      <c r="Y179" s="151"/>
      <c r="Z179" s="151"/>
      <c r="AA179" s="151"/>
      <c r="AB179" s="151"/>
      <c r="AC179" s="151"/>
      <c r="AD179" s="151"/>
      <c r="AE179" s="151" t="s">
        <v>109</v>
      </c>
      <c r="AF179" s="151">
        <v>0</v>
      </c>
      <c r="AG179" s="151"/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52">
        <v>63</v>
      </c>
      <c r="B180" s="159" t="s">
        <v>312</v>
      </c>
      <c r="C180" s="190" t="s">
        <v>313</v>
      </c>
      <c r="D180" s="161" t="s">
        <v>174</v>
      </c>
      <c r="E180" s="166">
        <v>730.32</v>
      </c>
      <c r="F180" s="169">
        <f>H180+J180</f>
        <v>0</v>
      </c>
      <c r="G180" s="170">
        <f>ROUND(E180*F180,2)</f>
        <v>0</v>
      </c>
      <c r="H180" s="170"/>
      <c r="I180" s="170">
        <f>ROUND(E180*H180,2)</f>
        <v>0</v>
      </c>
      <c r="J180" s="170"/>
      <c r="K180" s="170">
        <f>ROUND(E180*J180,2)</f>
        <v>0</v>
      </c>
      <c r="L180" s="170">
        <v>21</v>
      </c>
      <c r="M180" s="170">
        <f>G180*(1+L180/100)</f>
        <v>0</v>
      </c>
      <c r="N180" s="161">
        <v>4.8000000000000001E-4</v>
      </c>
      <c r="O180" s="161">
        <f>ROUND(E180*N180,5)</f>
        <v>0.35054999999999997</v>
      </c>
      <c r="P180" s="161">
        <v>0</v>
      </c>
      <c r="Q180" s="161">
        <f>ROUND(E180*P180,5)</f>
        <v>0</v>
      </c>
      <c r="R180" s="161"/>
      <c r="S180" s="161"/>
      <c r="T180" s="162">
        <v>0</v>
      </c>
      <c r="U180" s="161">
        <f>ROUND(E180*T180,2)</f>
        <v>0</v>
      </c>
      <c r="V180" s="151"/>
      <c r="W180" s="151"/>
      <c r="X180" s="151"/>
      <c r="Y180" s="151"/>
      <c r="Z180" s="151"/>
      <c r="AA180" s="151"/>
      <c r="AB180" s="151"/>
      <c r="AC180" s="151"/>
      <c r="AD180" s="151"/>
      <c r="AE180" s="151" t="s">
        <v>166</v>
      </c>
      <c r="AF180" s="151"/>
      <c r="AG180" s="151"/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52"/>
      <c r="B181" s="159"/>
      <c r="C181" s="191" t="s">
        <v>314</v>
      </c>
      <c r="D181" s="163"/>
      <c r="E181" s="167">
        <v>730.32</v>
      </c>
      <c r="F181" s="170"/>
      <c r="G181" s="170"/>
      <c r="H181" s="170"/>
      <c r="I181" s="170"/>
      <c r="J181" s="170"/>
      <c r="K181" s="170"/>
      <c r="L181" s="170"/>
      <c r="M181" s="170"/>
      <c r="N181" s="161"/>
      <c r="O181" s="161"/>
      <c r="P181" s="161"/>
      <c r="Q181" s="161"/>
      <c r="R181" s="161"/>
      <c r="S181" s="161"/>
      <c r="T181" s="162"/>
      <c r="U181" s="161"/>
      <c r="V181" s="151"/>
      <c r="W181" s="151"/>
      <c r="X181" s="151"/>
      <c r="Y181" s="151"/>
      <c r="Z181" s="151"/>
      <c r="AA181" s="151"/>
      <c r="AB181" s="151"/>
      <c r="AC181" s="151"/>
      <c r="AD181" s="151"/>
      <c r="AE181" s="151" t="s">
        <v>109</v>
      </c>
      <c r="AF181" s="151">
        <v>0</v>
      </c>
      <c r="AG181" s="151"/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2">
      <c r="A182" s="152">
        <v>64</v>
      </c>
      <c r="B182" s="159" t="s">
        <v>315</v>
      </c>
      <c r="C182" s="190" t="s">
        <v>316</v>
      </c>
      <c r="D182" s="161" t="s">
        <v>174</v>
      </c>
      <c r="E182" s="166">
        <v>132.6</v>
      </c>
      <c r="F182" s="169">
        <f>H182+J182</f>
        <v>0</v>
      </c>
      <c r="G182" s="170">
        <f>ROUND(E182*F182,2)</f>
        <v>0</v>
      </c>
      <c r="H182" s="170"/>
      <c r="I182" s="170">
        <f>ROUND(E182*H182,2)</f>
        <v>0</v>
      </c>
      <c r="J182" s="170"/>
      <c r="K182" s="170">
        <f>ROUND(E182*J182,2)</f>
        <v>0</v>
      </c>
      <c r="L182" s="170">
        <v>21</v>
      </c>
      <c r="M182" s="170">
        <f>G182*(1+L182/100)</f>
        <v>0</v>
      </c>
      <c r="N182" s="161">
        <v>8.0000000000000004E-4</v>
      </c>
      <c r="O182" s="161">
        <f>ROUND(E182*N182,5)</f>
        <v>0.10607999999999999</v>
      </c>
      <c r="P182" s="161">
        <v>0</v>
      </c>
      <c r="Q182" s="161">
        <f>ROUND(E182*P182,5)</f>
        <v>0</v>
      </c>
      <c r="R182" s="161"/>
      <c r="S182" s="161"/>
      <c r="T182" s="162">
        <v>0</v>
      </c>
      <c r="U182" s="161">
        <f>ROUND(E182*T182,2)</f>
        <v>0</v>
      </c>
      <c r="V182" s="151"/>
      <c r="W182" s="151"/>
      <c r="X182" s="151"/>
      <c r="Y182" s="151"/>
      <c r="Z182" s="151"/>
      <c r="AA182" s="151"/>
      <c r="AB182" s="151"/>
      <c r="AC182" s="151"/>
      <c r="AD182" s="151"/>
      <c r="AE182" s="151" t="s">
        <v>166</v>
      </c>
      <c r="AF182" s="151"/>
      <c r="AG182" s="151"/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2"/>
      <c r="B183" s="159"/>
      <c r="C183" s="191" t="s">
        <v>317</v>
      </c>
      <c r="D183" s="163"/>
      <c r="E183" s="167">
        <v>132.6</v>
      </c>
      <c r="F183" s="170"/>
      <c r="G183" s="170"/>
      <c r="H183" s="170"/>
      <c r="I183" s="170"/>
      <c r="J183" s="170"/>
      <c r="K183" s="170"/>
      <c r="L183" s="170"/>
      <c r="M183" s="170"/>
      <c r="N183" s="161"/>
      <c r="O183" s="161"/>
      <c r="P183" s="161"/>
      <c r="Q183" s="161"/>
      <c r="R183" s="161"/>
      <c r="S183" s="161"/>
      <c r="T183" s="162"/>
      <c r="U183" s="161"/>
      <c r="V183" s="151"/>
      <c r="W183" s="151"/>
      <c r="X183" s="151"/>
      <c r="Y183" s="151"/>
      <c r="Z183" s="151"/>
      <c r="AA183" s="151"/>
      <c r="AB183" s="151"/>
      <c r="AC183" s="151"/>
      <c r="AD183" s="151"/>
      <c r="AE183" s="151" t="s">
        <v>109</v>
      </c>
      <c r="AF183" s="151">
        <v>0</v>
      </c>
      <c r="AG183" s="151"/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52">
        <v>65</v>
      </c>
      <c r="B184" s="159" t="s">
        <v>318</v>
      </c>
      <c r="C184" s="190" t="s">
        <v>319</v>
      </c>
      <c r="D184" s="161" t="s">
        <v>141</v>
      </c>
      <c r="E184" s="166">
        <v>1529.2</v>
      </c>
      <c r="F184" s="169">
        <f>H184+J184</f>
        <v>0</v>
      </c>
      <c r="G184" s="170">
        <f>ROUND(E184*F184,2)</f>
        <v>0</v>
      </c>
      <c r="H184" s="170"/>
      <c r="I184" s="170">
        <f>ROUND(E184*H184,2)</f>
        <v>0</v>
      </c>
      <c r="J184" s="170"/>
      <c r="K184" s="170">
        <f>ROUND(E184*J184,2)</f>
        <v>0</v>
      </c>
      <c r="L184" s="170">
        <v>21</v>
      </c>
      <c r="M184" s="170">
        <f>G184*(1+L184/100)</f>
        <v>0</v>
      </c>
      <c r="N184" s="161">
        <v>1.8000000000000001E-4</v>
      </c>
      <c r="O184" s="161">
        <f>ROUND(E184*N184,5)</f>
        <v>0.27526</v>
      </c>
      <c r="P184" s="161">
        <v>0</v>
      </c>
      <c r="Q184" s="161">
        <f>ROUND(E184*P184,5)</f>
        <v>0</v>
      </c>
      <c r="R184" s="161"/>
      <c r="S184" s="161"/>
      <c r="T184" s="162">
        <v>0.08</v>
      </c>
      <c r="U184" s="161">
        <f>ROUND(E184*T184,2)</f>
        <v>122.34</v>
      </c>
      <c r="V184" s="151"/>
      <c r="W184" s="151"/>
      <c r="X184" s="151"/>
      <c r="Y184" s="151"/>
      <c r="Z184" s="151"/>
      <c r="AA184" s="151"/>
      <c r="AB184" s="151"/>
      <c r="AC184" s="151"/>
      <c r="AD184" s="151"/>
      <c r="AE184" s="151" t="s">
        <v>107</v>
      </c>
      <c r="AF184" s="151"/>
      <c r="AG184" s="151"/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52"/>
      <c r="B185" s="159"/>
      <c r="C185" s="191" t="s">
        <v>320</v>
      </c>
      <c r="D185" s="163"/>
      <c r="E185" s="167">
        <v>1217.2</v>
      </c>
      <c r="F185" s="170"/>
      <c r="G185" s="170"/>
      <c r="H185" s="170"/>
      <c r="I185" s="170"/>
      <c r="J185" s="170"/>
      <c r="K185" s="170"/>
      <c r="L185" s="170"/>
      <c r="M185" s="170"/>
      <c r="N185" s="161"/>
      <c r="O185" s="161"/>
      <c r="P185" s="161"/>
      <c r="Q185" s="161"/>
      <c r="R185" s="161"/>
      <c r="S185" s="161"/>
      <c r="T185" s="162"/>
      <c r="U185" s="161"/>
      <c r="V185" s="151"/>
      <c r="W185" s="151"/>
      <c r="X185" s="151"/>
      <c r="Y185" s="151"/>
      <c r="Z185" s="151"/>
      <c r="AA185" s="151"/>
      <c r="AB185" s="151"/>
      <c r="AC185" s="151"/>
      <c r="AD185" s="151"/>
      <c r="AE185" s="151" t="s">
        <v>109</v>
      </c>
      <c r="AF185" s="151">
        <v>0</v>
      </c>
      <c r="AG185" s="151"/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">
      <c r="A186" s="152"/>
      <c r="B186" s="159"/>
      <c r="C186" s="191" t="s">
        <v>321</v>
      </c>
      <c r="D186" s="163"/>
      <c r="E186" s="167">
        <v>312</v>
      </c>
      <c r="F186" s="170"/>
      <c r="G186" s="170"/>
      <c r="H186" s="170"/>
      <c r="I186" s="170"/>
      <c r="J186" s="170"/>
      <c r="K186" s="170"/>
      <c r="L186" s="170"/>
      <c r="M186" s="170"/>
      <c r="N186" s="161"/>
      <c r="O186" s="161"/>
      <c r="P186" s="161"/>
      <c r="Q186" s="161"/>
      <c r="R186" s="161"/>
      <c r="S186" s="161"/>
      <c r="T186" s="162"/>
      <c r="U186" s="161"/>
      <c r="V186" s="151"/>
      <c r="W186" s="151"/>
      <c r="X186" s="151"/>
      <c r="Y186" s="151"/>
      <c r="Z186" s="151"/>
      <c r="AA186" s="151"/>
      <c r="AB186" s="151"/>
      <c r="AC186" s="151"/>
      <c r="AD186" s="151"/>
      <c r="AE186" s="151" t="s">
        <v>109</v>
      </c>
      <c r="AF186" s="151">
        <v>0</v>
      </c>
      <c r="AG186" s="151"/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">
      <c r="A187" s="152">
        <v>66</v>
      </c>
      <c r="B187" s="159" t="s">
        <v>322</v>
      </c>
      <c r="C187" s="190" t="s">
        <v>323</v>
      </c>
      <c r="D187" s="161" t="s">
        <v>141</v>
      </c>
      <c r="E187" s="166">
        <v>1758.58</v>
      </c>
      <c r="F187" s="169">
        <f>H187+J187</f>
        <v>0</v>
      </c>
      <c r="G187" s="170">
        <f>ROUND(E187*F187,2)</f>
        <v>0</v>
      </c>
      <c r="H187" s="170"/>
      <c r="I187" s="170">
        <f>ROUND(E187*H187,2)</f>
        <v>0</v>
      </c>
      <c r="J187" s="170"/>
      <c r="K187" s="170">
        <f>ROUND(E187*J187,2)</f>
        <v>0</v>
      </c>
      <c r="L187" s="170">
        <v>21</v>
      </c>
      <c r="M187" s="170">
        <f>G187*(1+L187/100)</f>
        <v>0</v>
      </c>
      <c r="N187" s="161">
        <v>2.0000000000000001E-4</v>
      </c>
      <c r="O187" s="161">
        <f>ROUND(E187*N187,5)</f>
        <v>0.35171999999999998</v>
      </c>
      <c r="P187" s="161">
        <v>0</v>
      </c>
      <c r="Q187" s="161">
        <f>ROUND(E187*P187,5)</f>
        <v>0</v>
      </c>
      <c r="R187" s="161"/>
      <c r="S187" s="161"/>
      <c r="T187" s="162">
        <v>0</v>
      </c>
      <c r="U187" s="161">
        <f>ROUND(E187*T187,2)</f>
        <v>0</v>
      </c>
      <c r="V187" s="151"/>
      <c r="W187" s="151"/>
      <c r="X187" s="151"/>
      <c r="Y187" s="151"/>
      <c r="Z187" s="151"/>
      <c r="AA187" s="151"/>
      <c r="AB187" s="151"/>
      <c r="AC187" s="151"/>
      <c r="AD187" s="151"/>
      <c r="AE187" s="151" t="s">
        <v>166</v>
      </c>
      <c r="AF187" s="151"/>
      <c r="AG187" s="151"/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2">
      <c r="A188" s="152"/>
      <c r="B188" s="159"/>
      <c r="C188" s="191" t="s">
        <v>324</v>
      </c>
      <c r="D188" s="163"/>
      <c r="E188" s="167">
        <v>1399.78</v>
      </c>
      <c r="F188" s="170"/>
      <c r="G188" s="170"/>
      <c r="H188" s="170"/>
      <c r="I188" s="170"/>
      <c r="J188" s="170"/>
      <c r="K188" s="170"/>
      <c r="L188" s="170"/>
      <c r="M188" s="170"/>
      <c r="N188" s="161"/>
      <c r="O188" s="161"/>
      <c r="P188" s="161"/>
      <c r="Q188" s="161"/>
      <c r="R188" s="161"/>
      <c r="S188" s="161"/>
      <c r="T188" s="162"/>
      <c r="U188" s="161"/>
      <c r="V188" s="151"/>
      <c r="W188" s="151"/>
      <c r="X188" s="151"/>
      <c r="Y188" s="151"/>
      <c r="Z188" s="151"/>
      <c r="AA188" s="151"/>
      <c r="AB188" s="151"/>
      <c r="AC188" s="151"/>
      <c r="AD188" s="151"/>
      <c r="AE188" s="151" t="s">
        <v>109</v>
      </c>
      <c r="AF188" s="151">
        <v>0</v>
      </c>
      <c r="AG188" s="151"/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2">
      <c r="A189" s="152"/>
      <c r="B189" s="159"/>
      <c r="C189" s="191" t="s">
        <v>325</v>
      </c>
      <c r="D189" s="163"/>
      <c r="E189" s="167">
        <v>358.8</v>
      </c>
      <c r="F189" s="170"/>
      <c r="G189" s="170"/>
      <c r="H189" s="170"/>
      <c r="I189" s="170"/>
      <c r="J189" s="170"/>
      <c r="K189" s="170"/>
      <c r="L189" s="170"/>
      <c r="M189" s="170"/>
      <c r="N189" s="161"/>
      <c r="O189" s="161"/>
      <c r="P189" s="161"/>
      <c r="Q189" s="161"/>
      <c r="R189" s="161"/>
      <c r="S189" s="161"/>
      <c r="T189" s="162"/>
      <c r="U189" s="161"/>
      <c r="V189" s="151"/>
      <c r="W189" s="151"/>
      <c r="X189" s="151"/>
      <c r="Y189" s="151"/>
      <c r="Z189" s="151"/>
      <c r="AA189" s="151"/>
      <c r="AB189" s="151"/>
      <c r="AC189" s="151"/>
      <c r="AD189" s="151"/>
      <c r="AE189" s="151" t="s">
        <v>109</v>
      </c>
      <c r="AF189" s="151">
        <v>0</v>
      </c>
      <c r="AG189" s="151"/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2">
      <c r="A190" s="152">
        <v>67</v>
      </c>
      <c r="B190" s="159" t="s">
        <v>326</v>
      </c>
      <c r="C190" s="190" t="s">
        <v>327</v>
      </c>
      <c r="D190" s="161" t="s">
        <v>106</v>
      </c>
      <c r="E190" s="166">
        <v>69.3</v>
      </c>
      <c r="F190" s="169">
        <f>H190+J190</f>
        <v>0</v>
      </c>
      <c r="G190" s="170">
        <f>ROUND(E190*F190,2)</f>
        <v>0</v>
      </c>
      <c r="H190" s="170"/>
      <c r="I190" s="170">
        <f>ROUND(E190*H190,2)</f>
        <v>0</v>
      </c>
      <c r="J190" s="170"/>
      <c r="K190" s="170">
        <f>ROUND(E190*J190,2)</f>
        <v>0</v>
      </c>
      <c r="L190" s="170">
        <v>21</v>
      </c>
      <c r="M190" s="170">
        <f>G190*(1+L190/100)</f>
        <v>0</v>
      </c>
      <c r="N190" s="161">
        <v>1.665</v>
      </c>
      <c r="O190" s="161">
        <f>ROUND(E190*N190,5)</f>
        <v>115.3845</v>
      </c>
      <c r="P190" s="161">
        <v>0</v>
      </c>
      <c r="Q190" s="161">
        <f>ROUND(E190*P190,5)</f>
        <v>0</v>
      </c>
      <c r="R190" s="161"/>
      <c r="S190" s="161"/>
      <c r="T190" s="162">
        <v>0.92</v>
      </c>
      <c r="U190" s="161">
        <f>ROUND(E190*T190,2)</f>
        <v>63.76</v>
      </c>
      <c r="V190" s="151"/>
      <c r="W190" s="151"/>
      <c r="X190" s="151"/>
      <c r="Y190" s="151"/>
      <c r="Z190" s="151"/>
      <c r="AA190" s="151"/>
      <c r="AB190" s="151"/>
      <c r="AC190" s="151"/>
      <c r="AD190" s="151"/>
      <c r="AE190" s="151" t="s">
        <v>107</v>
      </c>
      <c r="AF190" s="151"/>
      <c r="AG190" s="151"/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">
      <c r="A191" s="152"/>
      <c r="B191" s="159"/>
      <c r="C191" s="264" t="s">
        <v>328</v>
      </c>
      <c r="D191" s="265"/>
      <c r="E191" s="266"/>
      <c r="F191" s="267"/>
      <c r="G191" s="268"/>
      <c r="H191" s="170"/>
      <c r="I191" s="170"/>
      <c r="J191" s="170"/>
      <c r="K191" s="170"/>
      <c r="L191" s="170"/>
      <c r="M191" s="170"/>
      <c r="N191" s="161"/>
      <c r="O191" s="161"/>
      <c r="P191" s="161"/>
      <c r="Q191" s="161"/>
      <c r="R191" s="161"/>
      <c r="S191" s="161"/>
      <c r="T191" s="162"/>
      <c r="U191" s="161"/>
      <c r="V191" s="151"/>
      <c r="W191" s="151"/>
      <c r="X191" s="151"/>
      <c r="Y191" s="151"/>
      <c r="Z191" s="151"/>
      <c r="AA191" s="151"/>
      <c r="AB191" s="151"/>
      <c r="AC191" s="151"/>
      <c r="AD191" s="151"/>
      <c r="AE191" s="151" t="s">
        <v>168</v>
      </c>
      <c r="AF191" s="151"/>
      <c r="AG191" s="151"/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4" t="str">
        <f>C191</f>
        <v>Změna frakce na 4-8 mm.</v>
      </c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2">
      <c r="A192" s="152"/>
      <c r="B192" s="159"/>
      <c r="C192" s="191" t="s">
        <v>329</v>
      </c>
      <c r="D192" s="163"/>
      <c r="E192" s="167">
        <v>53.7</v>
      </c>
      <c r="F192" s="170"/>
      <c r="G192" s="170"/>
      <c r="H192" s="170"/>
      <c r="I192" s="170"/>
      <c r="J192" s="170"/>
      <c r="K192" s="170"/>
      <c r="L192" s="170"/>
      <c r="M192" s="170"/>
      <c r="N192" s="161"/>
      <c r="O192" s="161"/>
      <c r="P192" s="161"/>
      <c r="Q192" s="161"/>
      <c r="R192" s="161"/>
      <c r="S192" s="161"/>
      <c r="T192" s="162"/>
      <c r="U192" s="161"/>
      <c r="V192" s="151"/>
      <c r="W192" s="151"/>
      <c r="X192" s="151"/>
      <c r="Y192" s="151"/>
      <c r="Z192" s="151"/>
      <c r="AA192" s="151"/>
      <c r="AB192" s="151"/>
      <c r="AC192" s="151"/>
      <c r="AD192" s="151"/>
      <c r="AE192" s="151" t="s">
        <v>109</v>
      </c>
      <c r="AF192" s="151">
        <v>0</v>
      </c>
      <c r="AG192" s="151"/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2">
      <c r="A193" s="152"/>
      <c r="B193" s="159"/>
      <c r="C193" s="191" t="s">
        <v>330</v>
      </c>
      <c r="D193" s="163"/>
      <c r="E193" s="167">
        <v>15.6</v>
      </c>
      <c r="F193" s="170"/>
      <c r="G193" s="170"/>
      <c r="H193" s="170"/>
      <c r="I193" s="170"/>
      <c r="J193" s="170"/>
      <c r="K193" s="170"/>
      <c r="L193" s="170"/>
      <c r="M193" s="170"/>
      <c r="N193" s="161"/>
      <c r="O193" s="161"/>
      <c r="P193" s="161"/>
      <c r="Q193" s="161"/>
      <c r="R193" s="161"/>
      <c r="S193" s="161"/>
      <c r="T193" s="162"/>
      <c r="U193" s="161"/>
      <c r="V193" s="151"/>
      <c r="W193" s="151"/>
      <c r="X193" s="151"/>
      <c r="Y193" s="151"/>
      <c r="Z193" s="151"/>
      <c r="AA193" s="151"/>
      <c r="AB193" s="151"/>
      <c r="AC193" s="151"/>
      <c r="AD193" s="151"/>
      <c r="AE193" s="151" t="s">
        <v>109</v>
      </c>
      <c r="AF193" s="151">
        <v>0</v>
      </c>
      <c r="AG193" s="151"/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2">
      <c r="A194" s="152">
        <v>68</v>
      </c>
      <c r="B194" s="159" t="s">
        <v>326</v>
      </c>
      <c r="C194" s="190" t="s">
        <v>327</v>
      </c>
      <c r="D194" s="161" t="s">
        <v>106</v>
      </c>
      <c r="E194" s="166">
        <v>47.82</v>
      </c>
      <c r="F194" s="169">
        <f>H194+J194</f>
        <v>0</v>
      </c>
      <c r="G194" s="170">
        <f>ROUND(E194*F194,2)</f>
        <v>0</v>
      </c>
      <c r="H194" s="170"/>
      <c r="I194" s="170">
        <f>ROUND(E194*H194,2)</f>
        <v>0</v>
      </c>
      <c r="J194" s="170"/>
      <c r="K194" s="170">
        <f>ROUND(E194*J194,2)</f>
        <v>0</v>
      </c>
      <c r="L194" s="170">
        <v>21</v>
      </c>
      <c r="M194" s="170">
        <f>G194*(1+L194/100)</f>
        <v>0</v>
      </c>
      <c r="N194" s="161">
        <v>1.665</v>
      </c>
      <c r="O194" s="161">
        <f>ROUND(E194*N194,5)</f>
        <v>79.6203</v>
      </c>
      <c r="P194" s="161">
        <v>0</v>
      </c>
      <c r="Q194" s="161">
        <f>ROUND(E194*P194,5)</f>
        <v>0</v>
      </c>
      <c r="R194" s="161"/>
      <c r="S194" s="161"/>
      <c r="T194" s="162">
        <v>0.92</v>
      </c>
      <c r="U194" s="161">
        <f>ROUND(E194*T194,2)</f>
        <v>43.99</v>
      </c>
      <c r="V194" s="151"/>
      <c r="W194" s="151"/>
      <c r="X194" s="151"/>
      <c r="Y194" s="151"/>
      <c r="Z194" s="151"/>
      <c r="AA194" s="151"/>
      <c r="AB194" s="151"/>
      <c r="AC194" s="151"/>
      <c r="AD194" s="151"/>
      <c r="AE194" s="151" t="s">
        <v>107</v>
      </c>
      <c r="AF194" s="151"/>
      <c r="AG194" s="151"/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2">
      <c r="A195" s="152"/>
      <c r="B195" s="159"/>
      <c r="C195" s="264" t="s">
        <v>331</v>
      </c>
      <c r="D195" s="265"/>
      <c r="E195" s="266"/>
      <c r="F195" s="267"/>
      <c r="G195" s="268"/>
      <c r="H195" s="170"/>
      <c r="I195" s="170"/>
      <c r="J195" s="170"/>
      <c r="K195" s="170"/>
      <c r="L195" s="170"/>
      <c r="M195" s="170"/>
      <c r="N195" s="161"/>
      <c r="O195" s="161"/>
      <c r="P195" s="161"/>
      <c r="Q195" s="161"/>
      <c r="R195" s="161"/>
      <c r="S195" s="161"/>
      <c r="T195" s="162"/>
      <c r="U195" s="161"/>
      <c r="V195" s="151"/>
      <c r="W195" s="151"/>
      <c r="X195" s="151"/>
      <c r="Y195" s="151"/>
      <c r="Z195" s="151"/>
      <c r="AA195" s="151"/>
      <c r="AB195" s="151"/>
      <c r="AC195" s="151"/>
      <c r="AD195" s="151"/>
      <c r="AE195" s="151" t="s">
        <v>168</v>
      </c>
      <c r="AF195" s="151"/>
      <c r="AG195" s="151"/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4" t="str">
        <f>C195</f>
        <v>Frakce 8-16 mm.</v>
      </c>
      <c r="BB195" s="151"/>
      <c r="BC195" s="151"/>
      <c r="BD195" s="151"/>
      <c r="BE195" s="151"/>
      <c r="BF195" s="151"/>
      <c r="BG195" s="151"/>
      <c r="BH195" s="151"/>
    </row>
    <row r="196" spans="1:60" outlineLevel="1" x14ac:dyDescent="0.2">
      <c r="A196" s="152"/>
      <c r="B196" s="159"/>
      <c r="C196" s="191" t="s">
        <v>332</v>
      </c>
      <c r="D196" s="163"/>
      <c r="E196" s="167">
        <v>32.22</v>
      </c>
      <c r="F196" s="170"/>
      <c r="G196" s="170"/>
      <c r="H196" s="170"/>
      <c r="I196" s="170"/>
      <c r="J196" s="170"/>
      <c r="K196" s="170"/>
      <c r="L196" s="170"/>
      <c r="M196" s="170"/>
      <c r="N196" s="161"/>
      <c r="O196" s="161"/>
      <c r="P196" s="161"/>
      <c r="Q196" s="161"/>
      <c r="R196" s="161"/>
      <c r="S196" s="161"/>
      <c r="T196" s="162"/>
      <c r="U196" s="161"/>
      <c r="V196" s="151"/>
      <c r="W196" s="151"/>
      <c r="X196" s="151"/>
      <c r="Y196" s="151"/>
      <c r="Z196" s="151"/>
      <c r="AA196" s="151"/>
      <c r="AB196" s="151"/>
      <c r="AC196" s="151"/>
      <c r="AD196" s="151"/>
      <c r="AE196" s="151" t="s">
        <v>109</v>
      </c>
      <c r="AF196" s="151">
        <v>0</v>
      </c>
      <c r="AG196" s="151"/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 x14ac:dyDescent="0.2">
      <c r="A197" s="152"/>
      <c r="B197" s="159"/>
      <c r="C197" s="191" t="s">
        <v>330</v>
      </c>
      <c r="D197" s="163"/>
      <c r="E197" s="167">
        <v>15.6</v>
      </c>
      <c r="F197" s="170"/>
      <c r="G197" s="170"/>
      <c r="H197" s="170"/>
      <c r="I197" s="170"/>
      <c r="J197" s="170"/>
      <c r="K197" s="170"/>
      <c r="L197" s="170"/>
      <c r="M197" s="170"/>
      <c r="N197" s="161"/>
      <c r="O197" s="161"/>
      <c r="P197" s="161"/>
      <c r="Q197" s="161"/>
      <c r="R197" s="161"/>
      <c r="S197" s="161"/>
      <c r="T197" s="162"/>
      <c r="U197" s="161"/>
      <c r="V197" s="151"/>
      <c r="W197" s="151"/>
      <c r="X197" s="151"/>
      <c r="Y197" s="151"/>
      <c r="Z197" s="151"/>
      <c r="AA197" s="151"/>
      <c r="AB197" s="151"/>
      <c r="AC197" s="151"/>
      <c r="AD197" s="151"/>
      <c r="AE197" s="151" t="s">
        <v>109</v>
      </c>
      <c r="AF197" s="151">
        <v>0</v>
      </c>
      <c r="AG197" s="151"/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ht="22.5" outlineLevel="1" x14ac:dyDescent="0.2">
      <c r="A198" s="152">
        <v>69</v>
      </c>
      <c r="B198" s="159" t="s">
        <v>333</v>
      </c>
      <c r="C198" s="190" t="s">
        <v>334</v>
      </c>
      <c r="D198" s="161" t="s">
        <v>165</v>
      </c>
      <c r="E198" s="166">
        <v>16</v>
      </c>
      <c r="F198" s="169">
        <f>H198+J198</f>
        <v>0</v>
      </c>
      <c r="G198" s="170">
        <f>ROUND(E198*F198,2)</f>
        <v>0</v>
      </c>
      <c r="H198" s="170"/>
      <c r="I198" s="170">
        <f>ROUND(E198*H198,2)</f>
        <v>0</v>
      </c>
      <c r="J198" s="170"/>
      <c r="K198" s="170">
        <f>ROUND(E198*J198,2)</f>
        <v>0</v>
      </c>
      <c r="L198" s="170">
        <v>21</v>
      </c>
      <c r="M198" s="170">
        <f>G198*(1+L198/100)</f>
        <v>0</v>
      </c>
      <c r="N198" s="161">
        <v>1.2800000000000001E-3</v>
      </c>
      <c r="O198" s="161">
        <f>ROUND(E198*N198,5)</f>
        <v>2.0480000000000002E-2</v>
      </c>
      <c r="P198" s="161">
        <v>0</v>
      </c>
      <c r="Q198" s="161">
        <f>ROUND(E198*P198,5)</f>
        <v>0</v>
      </c>
      <c r="R198" s="161"/>
      <c r="S198" s="161"/>
      <c r="T198" s="162">
        <v>0.33</v>
      </c>
      <c r="U198" s="161">
        <f>ROUND(E198*T198,2)</f>
        <v>5.28</v>
      </c>
      <c r="V198" s="151"/>
      <c r="W198" s="151"/>
      <c r="X198" s="151"/>
      <c r="Y198" s="151"/>
      <c r="Z198" s="151"/>
      <c r="AA198" s="151"/>
      <c r="AB198" s="151"/>
      <c r="AC198" s="151"/>
      <c r="AD198" s="151"/>
      <c r="AE198" s="151" t="s">
        <v>107</v>
      </c>
      <c r="AF198" s="151"/>
      <c r="AG198" s="151"/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2">
      <c r="A199" s="152"/>
      <c r="B199" s="159"/>
      <c r="C199" s="191" t="s">
        <v>335</v>
      </c>
      <c r="D199" s="163"/>
      <c r="E199" s="167">
        <v>16</v>
      </c>
      <c r="F199" s="170"/>
      <c r="G199" s="170"/>
      <c r="H199" s="170"/>
      <c r="I199" s="170"/>
      <c r="J199" s="170"/>
      <c r="K199" s="170"/>
      <c r="L199" s="170"/>
      <c r="M199" s="170"/>
      <c r="N199" s="161"/>
      <c r="O199" s="161"/>
      <c r="P199" s="161"/>
      <c r="Q199" s="161"/>
      <c r="R199" s="161"/>
      <c r="S199" s="161"/>
      <c r="T199" s="162"/>
      <c r="U199" s="161"/>
      <c r="V199" s="151"/>
      <c r="W199" s="151"/>
      <c r="X199" s="151"/>
      <c r="Y199" s="151"/>
      <c r="Z199" s="151"/>
      <c r="AA199" s="151"/>
      <c r="AB199" s="151"/>
      <c r="AC199" s="151"/>
      <c r="AD199" s="151"/>
      <c r="AE199" s="151" t="s">
        <v>109</v>
      </c>
      <c r="AF199" s="151">
        <v>0</v>
      </c>
      <c r="AG199" s="151"/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ht="22.5" outlineLevel="1" x14ac:dyDescent="0.2">
      <c r="A200" s="152">
        <v>70</v>
      </c>
      <c r="B200" s="159" t="s">
        <v>336</v>
      </c>
      <c r="C200" s="190" t="s">
        <v>337</v>
      </c>
      <c r="D200" s="161" t="s">
        <v>165</v>
      </c>
      <c r="E200" s="166">
        <v>2</v>
      </c>
      <c r="F200" s="169">
        <f>H200+J200</f>
        <v>0</v>
      </c>
      <c r="G200" s="170">
        <f>ROUND(E200*F200,2)</f>
        <v>0</v>
      </c>
      <c r="H200" s="170"/>
      <c r="I200" s="170">
        <f>ROUND(E200*H200,2)</f>
        <v>0</v>
      </c>
      <c r="J200" s="170"/>
      <c r="K200" s="170">
        <f>ROUND(E200*J200,2)</f>
        <v>0</v>
      </c>
      <c r="L200" s="170">
        <v>21</v>
      </c>
      <c r="M200" s="170">
        <f>G200*(1+L200/100)</f>
        <v>0</v>
      </c>
      <c r="N200" s="161">
        <v>7.2999999999999996E-4</v>
      </c>
      <c r="O200" s="161">
        <f>ROUND(E200*N200,5)</f>
        <v>1.4599999999999999E-3</v>
      </c>
      <c r="P200" s="161">
        <v>0</v>
      </c>
      <c r="Q200" s="161">
        <f>ROUND(E200*P200,5)</f>
        <v>0</v>
      </c>
      <c r="R200" s="161"/>
      <c r="S200" s="161"/>
      <c r="T200" s="162">
        <v>0.33</v>
      </c>
      <c r="U200" s="161">
        <f>ROUND(E200*T200,2)</f>
        <v>0.66</v>
      </c>
      <c r="V200" s="151"/>
      <c r="W200" s="151"/>
      <c r="X200" s="151"/>
      <c r="Y200" s="151"/>
      <c r="Z200" s="151"/>
      <c r="AA200" s="151"/>
      <c r="AB200" s="151"/>
      <c r="AC200" s="151"/>
      <c r="AD200" s="151"/>
      <c r="AE200" s="151" t="s">
        <v>107</v>
      </c>
      <c r="AF200" s="151"/>
      <c r="AG200" s="151"/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 x14ac:dyDescent="0.2">
      <c r="A201" s="152"/>
      <c r="B201" s="159"/>
      <c r="C201" s="191" t="s">
        <v>53</v>
      </c>
      <c r="D201" s="163"/>
      <c r="E201" s="167">
        <v>2</v>
      </c>
      <c r="F201" s="170"/>
      <c r="G201" s="170"/>
      <c r="H201" s="170"/>
      <c r="I201" s="170"/>
      <c r="J201" s="170"/>
      <c r="K201" s="170"/>
      <c r="L201" s="170"/>
      <c r="M201" s="170"/>
      <c r="N201" s="161"/>
      <c r="O201" s="161"/>
      <c r="P201" s="161"/>
      <c r="Q201" s="161"/>
      <c r="R201" s="161"/>
      <c r="S201" s="161"/>
      <c r="T201" s="162"/>
      <c r="U201" s="161"/>
      <c r="V201" s="151"/>
      <c r="W201" s="151"/>
      <c r="X201" s="151"/>
      <c r="Y201" s="151"/>
      <c r="Z201" s="151"/>
      <c r="AA201" s="151"/>
      <c r="AB201" s="151"/>
      <c r="AC201" s="151"/>
      <c r="AD201" s="151"/>
      <c r="AE201" s="151" t="s">
        <v>109</v>
      </c>
      <c r="AF201" s="151">
        <v>0</v>
      </c>
      <c r="AG201" s="151"/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ht="22.5" outlineLevel="1" x14ac:dyDescent="0.2">
      <c r="A202" s="152">
        <v>71</v>
      </c>
      <c r="B202" s="159" t="s">
        <v>338</v>
      </c>
      <c r="C202" s="190" t="s">
        <v>339</v>
      </c>
      <c r="D202" s="161" t="s">
        <v>165</v>
      </c>
      <c r="E202" s="166">
        <v>3</v>
      </c>
      <c r="F202" s="169">
        <f>H202+J202</f>
        <v>0</v>
      </c>
      <c r="G202" s="170">
        <f>ROUND(E202*F202,2)</f>
        <v>0</v>
      </c>
      <c r="H202" s="170"/>
      <c r="I202" s="170">
        <f>ROUND(E202*H202,2)</f>
        <v>0</v>
      </c>
      <c r="J202" s="170"/>
      <c r="K202" s="170">
        <f>ROUND(E202*J202,2)</f>
        <v>0</v>
      </c>
      <c r="L202" s="170">
        <v>21</v>
      </c>
      <c r="M202" s="170">
        <f>G202*(1+L202/100)</f>
        <v>0</v>
      </c>
      <c r="N202" s="161">
        <v>2.0000000000000002E-5</v>
      </c>
      <c r="O202" s="161">
        <f>ROUND(E202*N202,5)</f>
        <v>6.0000000000000002E-5</v>
      </c>
      <c r="P202" s="161">
        <v>0</v>
      </c>
      <c r="Q202" s="161">
        <f>ROUND(E202*P202,5)</f>
        <v>0</v>
      </c>
      <c r="R202" s="161"/>
      <c r="S202" s="161"/>
      <c r="T202" s="162">
        <v>0.21</v>
      </c>
      <c r="U202" s="161">
        <f>ROUND(E202*T202,2)</f>
        <v>0.63</v>
      </c>
      <c r="V202" s="151"/>
      <c r="W202" s="151"/>
      <c r="X202" s="151"/>
      <c r="Y202" s="151"/>
      <c r="Z202" s="151"/>
      <c r="AA202" s="151"/>
      <c r="AB202" s="151"/>
      <c r="AC202" s="151"/>
      <c r="AD202" s="151"/>
      <c r="AE202" s="151" t="s">
        <v>107</v>
      </c>
      <c r="AF202" s="151"/>
      <c r="AG202" s="151"/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2">
      <c r="A203" s="152"/>
      <c r="B203" s="159"/>
      <c r="C203" s="191" t="s">
        <v>55</v>
      </c>
      <c r="D203" s="163"/>
      <c r="E203" s="167">
        <v>3</v>
      </c>
      <c r="F203" s="170"/>
      <c r="G203" s="170"/>
      <c r="H203" s="170"/>
      <c r="I203" s="170"/>
      <c r="J203" s="170"/>
      <c r="K203" s="170"/>
      <c r="L203" s="170"/>
      <c r="M203" s="170"/>
      <c r="N203" s="161"/>
      <c r="O203" s="161"/>
      <c r="P203" s="161"/>
      <c r="Q203" s="161"/>
      <c r="R203" s="161"/>
      <c r="S203" s="161"/>
      <c r="T203" s="162"/>
      <c r="U203" s="161"/>
      <c r="V203" s="151"/>
      <c r="W203" s="151"/>
      <c r="X203" s="151"/>
      <c r="Y203" s="151"/>
      <c r="Z203" s="151"/>
      <c r="AA203" s="151"/>
      <c r="AB203" s="151"/>
      <c r="AC203" s="151"/>
      <c r="AD203" s="151"/>
      <c r="AE203" s="151" t="s">
        <v>109</v>
      </c>
      <c r="AF203" s="151">
        <v>0</v>
      </c>
      <c r="AG203" s="151"/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2">
      <c r="A204" s="152">
        <v>72</v>
      </c>
      <c r="B204" s="159" t="s">
        <v>340</v>
      </c>
      <c r="C204" s="190" t="s">
        <v>341</v>
      </c>
      <c r="D204" s="161" t="s">
        <v>165</v>
      </c>
      <c r="E204" s="166">
        <v>3</v>
      </c>
      <c r="F204" s="169">
        <f>H204+J204</f>
        <v>0</v>
      </c>
      <c r="G204" s="170">
        <f>ROUND(E204*F204,2)</f>
        <v>0</v>
      </c>
      <c r="H204" s="170"/>
      <c r="I204" s="170">
        <f>ROUND(E204*H204,2)</f>
        <v>0</v>
      </c>
      <c r="J204" s="170"/>
      <c r="K204" s="170">
        <f>ROUND(E204*J204,2)</f>
        <v>0</v>
      </c>
      <c r="L204" s="170">
        <v>21</v>
      </c>
      <c r="M204" s="170">
        <f>G204*(1+L204/100)</f>
        <v>0</v>
      </c>
      <c r="N204" s="161">
        <v>4.2000000000000002E-4</v>
      </c>
      <c r="O204" s="161">
        <f>ROUND(E204*N204,5)</f>
        <v>1.2600000000000001E-3</v>
      </c>
      <c r="P204" s="161">
        <v>0</v>
      </c>
      <c r="Q204" s="161">
        <f>ROUND(E204*P204,5)</f>
        <v>0</v>
      </c>
      <c r="R204" s="161"/>
      <c r="S204" s="161"/>
      <c r="T204" s="162">
        <v>0</v>
      </c>
      <c r="U204" s="161">
        <f>ROUND(E204*T204,2)</f>
        <v>0</v>
      </c>
      <c r="V204" s="151"/>
      <c r="W204" s="151"/>
      <c r="X204" s="151"/>
      <c r="Y204" s="151"/>
      <c r="Z204" s="151"/>
      <c r="AA204" s="151"/>
      <c r="AB204" s="151"/>
      <c r="AC204" s="151"/>
      <c r="AD204" s="151"/>
      <c r="AE204" s="151" t="s">
        <v>166</v>
      </c>
      <c r="AF204" s="151"/>
      <c r="AG204" s="151"/>
      <c r="AH204" s="151"/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2">
      <c r="A205" s="152"/>
      <c r="B205" s="159"/>
      <c r="C205" s="191" t="s">
        <v>55</v>
      </c>
      <c r="D205" s="163"/>
      <c r="E205" s="167">
        <v>3</v>
      </c>
      <c r="F205" s="170"/>
      <c r="G205" s="170"/>
      <c r="H205" s="170"/>
      <c r="I205" s="170"/>
      <c r="J205" s="170"/>
      <c r="K205" s="170"/>
      <c r="L205" s="170"/>
      <c r="M205" s="170"/>
      <c r="N205" s="161"/>
      <c r="O205" s="161"/>
      <c r="P205" s="161"/>
      <c r="Q205" s="161"/>
      <c r="R205" s="161"/>
      <c r="S205" s="161"/>
      <c r="T205" s="162"/>
      <c r="U205" s="161"/>
      <c r="V205" s="151"/>
      <c r="W205" s="151"/>
      <c r="X205" s="151"/>
      <c r="Y205" s="151"/>
      <c r="Z205" s="151"/>
      <c r="AA205" s="151"/>
      <c r="AB205" s="151"/>
      <c r="AC205" s="151"/>
      <c r="AD205" s="151"/>
      <c r="AE205" s="151" t="s">
        <v>109</v>
      </c>
      <c r="AF205" s="151">
        <v>0</v>
      </c>
      <c r="AG205" s="151"/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x14ac:dyDescent="0.2">
      <c r="A206" s="153" t="s">
        <v>102</v>
      </c>
      <c r="B206" s="160" t="s">
        <v>67</v>
      </c>
      <c r="C206" s="192" t="s">
        <v>68</v>
      </c>
      <c r="D206" s="164"/>
      <c r="E206" s="168"/>
      <c r="F206" s="171"/>
      <c r="G206" s="171">
        <f>SUMIF(AE207:AE227,"&lt;&gt;NOR",G207:G227)</f>
        <v>0</v>
      </c>
      <c r="H206" s="171"/>
      <c r="I206" s="171">
        <f>SUM(I207:I227)</f>
        <v>0</v>
      </c>
      <c r="J206" s="171"/>
      <c r="K206" s="171">
        <f>SUM(K207:K227)</f>
        <v>0</v>
      </c>
      <c r="L206" s="171"/>
      <c r="M206" s="171">
        <f>SUM(M207:M227)</f>
        <v>0</v>
      </c>
      <c r="N206" s="164"/>
      <c r="O206" s="164">
        <f>SUM(O207:O227)</f>
        <v>105.83913000000001</v>
      </c>
      <c r="P206" s="164"/>
      <c r="Q206" s="164">
        <f>SUM(Q207:Q227)</f>
        <v>0</v>
      </c>
      <c r="R206" s="164"/>
      <c r="S206" s="164"/>
      <c r="T206" s="165"/>
      <c r="U206" s="164">
        <f>SUM(U207:U227)</f>
        <v>96.240000000000009</v>
      </c>
      <c r="AE206" t="s">
        <v>103</v>
      </c>
    </row>
    <row r="207" spans="1:60" outlineLevel="1" x14ac:dyDescent="0.2">
      <c r="A207" s="152">
        <v>73</v>
      </c>
      <c r="B207" s="159" t="s">
        <v>326</v>
      </c>
      <c r="C207" s="190" t="s">
        <v>327</v>
      </c>
      <c r="D207" s="161" t="s">
        <v>106</v>
      </c>
      <c r="E207" s="166">
        <v>51.786000000000001</v>
      </c>
      <c r="F207" s="169">
        <f>H207+J207</f>
        <v>0</v>
      </c>
      <c r="G207" s="170">
        <f>ROUND(E207*F207,2)</f>
        <v>0</v>
      </c>
      <c r="H207" s="170"/>
      <c r="I207" s="170">
        <f>ROUND(E207*H207,2)</f>
        <v>0</v>
      </c>
      <c r="J207" s="170"/>
      <c r="K207" s="170">
        <f>ROUND(E207*J207,2)</f>
        <v>0</v>
      </c>
      <c r="L207" s="170">
        <v>21</v>
      </c>
      <c r="M207" s="170">
        <f>G207*(1+L207/100)</f>
        <v>0</v>
      </c>
      <c r="N207" s="161">
        <v>1.665</v>
      </c>
      <c r="O207" s="161">
        <f>ROUND(E207*N207,5)</f>
        <v>86.223690000000005</v>
      </c>
      <c r="P207" s="161">
        <v>0</v>
      </c>
      <c r="Q207" s="161">
        <f>ROUND(E207*P207,5)</f>
        <v>0</v>
      </c>
      <c r="R207" s="161"/>
      <c r="S207" s="161"/>
      <c r="T207" s="162">
        <v>0.92</v>
      </c>
      <c r="U207" s="161">
        <f>ROUND(E207*T207,2)</f>
        <v>47.64</v>
      </c>
      <c r="V207" s="151"/>
      <c r="W207" s="151"/>
      <c r="X207" s="151"/>
      <c r="Y207" s="151"/>
      <c r="Z207" s="151"/>
      <c r="AA207" s="151"/>
      <c r="AB207" s="151"/>
      <c r="AC207" s="151"/>
      <c r="AD207" s="151"/>
      <c r="AE207" s="151" t="s">
        <v>107</v>
      </c>
      <c r="AF207" s="151"/>
      <c r="AG207" s="151"/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 x14ac:dyDescent="0.2">
      <c r="A208" s="152"/>
      <c r="B208" s="159"/>
      <c r="C208" s="264" t="s">
        <v>331</v>
      </c>
      <c r="D208" s="265"/>
      <c r="E208" s="266"/>
      <c r="F208" s="267"/>
      <c r="G208" s="268"/>
      <c r="H208" s="170"/>
      <c r="I208" s="170"/>
      <c r="J208" s="170"/>
      <c r="K208" s="170"/>
      <c r="L208" s="170"/>
      <c r="M208" s="170"/>
      <c r="N208" s="161"/>
      <c r="O208" s="161"/>
      <c r="P208" s="161"/>
      <c r="Q208" s="161"/>
      <c r="R208" s="161"/>
      <c r="S208" s="161"/>
      <c r="T208" s="162"/>
      <c r="U208" s="161"/>
      <c r="V208" s="151"/>
      <c r="W208" s="151"/>
      <c r="X208" s="151"/>
      <c r="Y208" s="151"/>
      <c r="Z208" s="151"/>
      <c r="AA208" s="151"/>
      <c r="AB208" s="151"/>
      <c r="AC208" s="151"/>
      <c r="AD208" s="151"/>
      <c r="AE208" s="151" t="s">
        <v>168</v>
      </c>
      <c r="AF208" s="151"/>
      <c r="AG208" s="151"/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4" t="str">
        <f>C208</f>
        <v>Frakce 8-16 mm.</v>
      </c>
      <c r="BB208" s="151"/>
      <c r="BC208" s="151"/>
      <c r="BD208" s="151"/>
      <c r="BE208" s="151"/>
      <c r="BF208" s="151"/>
      <c r="BG208" s="151"/>
      <c r="BH208" s="151"/>
    </row>
    <row r="209" spans="1:60" ht="22.5" outlineLevel="1" x14ac:dyDescent="0.2">
      <c r="A209" s="152"/>
      <c r="B209" s="159"/>
      <c r="C209" s="191" t="s">
        <v>342</v>
      </c>
      <c r="D209" s="163"/>
      <c r="E209" s="167">
        <v>51.786000000000001</v>
      </c>
      <c r="F209" s="170"/>
      <c r="G209" s="170"/>
      <c r="H209" s="170"/>
      <c r="I209" s="170"/>
      <c r="J209" s="170"/>
      <c r="K209" s="170"/>
      <c r="L209" s="170"/>
      <c r="M209" s="170"/>
      <c r="N209" s="161"/>
      <c r="O209" s="161"/>
      <c r="P209" s="161"/>
      <c r="Q209" s="161"/>
      <c r="R209" s="161"/>
      <c r="S209" s="161"/>
      <c r="T209" s="162"/>
      <c r="U209" s="161"/>
      <c r="V209" s="151"/>
      <c r="W209" s="151"/>
      <c r="X209" s="151"/>
      <c r="Y209" s="151"/>
      <c r="Z209" s="151"/>
      <c r="AA209" s="151"/>
      <c r="AB209" s="151"/>
      <c r="AC209" s="151"/>
      <c r="AD209" s="151"/>
      <c r="AE209" s="151" t="s">
        <v>109</v>
      </c>
      <c r="AF209" s="151">
        <v>0</v>
      </c>
      <c r="AG209" s="151"/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 x14ac:dyDescent="0.2">
      <c r="A210" s="152">
        <v>74</v>
      </c>
      <c r="B210" s="159" t="s">
        <v>343</v>
      </c>
      <c r="C210" s="190" t="s">
        <v>344</v>
      </c>
      <c r="D210" s="161" t="s">
        <v>165</v>
      </c>
      <c r="E210" s="166">
        <v>126</v>
      </c>
      <c r="F210" s="169">
        <f>H210+J210</f>
        <v>0</v>
      </c>
      <c r="G210" s="170">
        <f>ROUND(E210*F210,2)</f>
        <v>0</v>
      </c>
      <c r="H210" s="170"/>
      <c r="I210" s="170">
        <f>ROUND(E210*H210,2)</f>
        <v>0</v>
      </c>
      <c r="J210" s="170"/>
      <c r="K210" s="170">
        <f>ROUND(E210*J210,2)</f>
        <v>0</v>
      </c>
      <c r="L210" s="170">
        <v>21</v>
      </c>
      <c r="M210" s="170">
        <f>G210*(1+L210/100)</f>
        <v>0</v>
      </c>
      <c r="N210" s="161">
        <v>0</v>
      </c>
      <c r="O210" s="161">
        <f>ROUND(E210*N210,5)</f>
        <v>0</v>
      </c>
      <c r="P210" s="161">
        <v>0</v>
      </c>
      <c r="Q210" s="161">
        <f>ROUND(E210*P210,5)</f>
        <v>0</v>
      </c>
      <c r="R210" s="161"/>
      <c r="S210" s="161"/>
      <c r="T210" s="162">
        <v>0.27</v>
      </c>
      <c r="U210" s="161">
        <f>ROUND(E210*T210,2)</f>
        <v>34.020000000000003</v>
      </c>
      <c r="V210" s="151"/>
      <c r="W210" s="151"/>
      <c r="X210" s="151"/>
      <c r="Y210" s="151"/>
      <c r="Z210" s="151"/>
      <c r="AA210" s="151"/>
      <c r="AB210" s="151"/>
      <c r="AC210" s="151"/>
      <c r="AD210" s="151"/>
      <c r="AE210" s="151" t="s">
        <v>107</v>
      </c>
      <c r="AF210" s="151"/>
      <c r="AG210" s="151"/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2">
      <c r="A211" s="152"/>
      <c r="B211" s="159"/>
      <c r="C211" s="191" t="s">
        <v>345</v>
      </c>
      <c r="D211" s="163"/>
      <c r="E211" s="167">
        <v>126</v>
      </c>
      <c r="F211" s="170"/>
      <c r="G211" s="170"/>
      <c r="H211" s="170"/>
      <c r="I211" s="170"/>
      <c r="J211" s="170"/>
      <c r="K211" s="170"/>
      <c r="L211" s="170"/>
      <c r="M211" s="170"/>
      <c r="N211" s="161"/>
      <c r="O211" s="161"/>
      <c r="P211" s="161"/>
      <c r="Q211" s="161"/>
      <c r="R211" s="161"/>
      <c r="S211" s="161"/>
      <c r="T211" s="162"/>
      <c r="U211" s="161"/>
      <c r="V211" s="151"/>
      <c r="W211" s="151"/>
      <c r="X211" s="151"/>
      <c r="Y211" s="151"/>
      <c r="Z211" s="151"/>
      <c r="AA211" s="151"/>
      <c r="AB211" s="151"/>
      <c r="AC211" s="151"/>
      <c r="AD211" s="151"/>
      <c r="AE211" s="151" t="s">
        <v>109</v>
      </c>
      <c r="AF211" s="151">
        <v>0</v>
      </c>
      <c r="AG211" s="151"/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outlineLevel="1" x14ac:dyDescent="0.2">
      <c r="A212" s="152">
        <v>75</v>
      </c>
      <c r="B212" s="159" t="s">
        <v>346</v>
      </c>
      <c r="C212" s="190" t="s">
        <v>347</v>
      </c>
      <c r="D212" s="161" t="s">
        <v>165</v>
      </c>
      <c r="E212" s="166">
        <v>120</v>
      </c>
      <c r="F212" s="169">
        <f>H212+J212</f>
        <v>0</v>
      </c>
      <c r="G212" s="170">
        <f>ROUND(E212*F212,2)</f>
        <v>0</v>
      </c>
      <c r="H212" s="170"/>
      <c r="I212" s="170">
        <f>ROUND(E212*H212,2)</f>
        <v>0</v>
      </c>
      <c r="J212" s="170"/>
      <c r="K212" s="170">
        <f>ROUND(E212*J212,2)</f>
        <v>0</v>
      </c>
      <c r="L212" s="170">
        <v>21</v>
      </c>
      <c r="M212" s="170">
        <f>G212*(1+L212/100)</f>
        <v>0</v>
      </c>
      <c r="N212" s="161">
        <v>1.4999999999999999E-2</v>
      </c>
      <c r="O212" s="161">
        <f>ROUND(E212*N212,5)</f>
        <v>1.8</v>
      </c>
      <c r="P212" s="161">
        <v>0</v>
      </c>
      <c r="Q212" s="161">
        <f>ROUND(E212*P212,5)</f>
        <v>0</v>
      </c>
      <c r="R212" s="161"/>
      <c r="S212" s="161"/>
      <c r="T212" s="162">
        <v>0</v>
      </c>
      <c r="U212" s="161">
        <f>ROUND(E212*T212,2)</f>
        <v>0</v>
      </c>
      <c r="V212" s="151"/>
      <c r="W212" s="151"/>
      <c r="X212" s="151"/>
      <c r="Y212" s="151"/>
      <c r="Z212" s="151"/>
      <c r="AA212" s="151"/>
      <c r="AB212" s="151"/>
      <c r="AC212" s="151"/>
      <c r="AD212" s="151"/>
      <c r="AE212" s="151" t="s">
        <v>166</v>
      </c>
      <c r="AF212" s="151"/>
      <c r="AG212" s="151"/>
      <c r="AH212" s="151"/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1" x14ac:dyDescent="0.2">
      <c r="A213" s="152"/>
      <c r="B213" s="159"/>
      <c r="C213" s="191" t="s">
        <v>348</v>
      </c>
      <c r="D213" s="163"/>
      <c r="E213" s="167">
        <v>120</v>
      </c>
      <c r="F213" s="170"/>
      <c r="G213" s="170"/>
      <c r="H213" s="170"/>
      <c r="I213" s="170"/>
      <c r="J213" s="170"/>
      <c r="K213" s="170"/>
      <c r="L213" s="170"/>
      <c r="M213" s="170"/>
      <c r="N213" s="161"/>
      <c r="O213" s="161"/>
      <c r="P213" s="161"/>
      <c r="Q213" s="161"/>
      <c r="R213" s="161"/>
      <c r="S213" s="161"/>
      <c r="T213" s="162"/>
      <c r="U213" s="161"/>
      <c r="V213" s="151"/>
      <c r="W213" s="151"/>
      <c r="X213" s="151"/>
      <c r="Y213" s="151"/>
      <c r="Z213" s="151"/>
      <c r="AA213" s="151"/>
      <c r="AB213" s="151"/>
      <c r="AC213" s="151"/>
      <c r="AD213" s="151"/>
      <c r="AE213" s="151" t="s">
        <v>109</v>
      </c>
      <c r="AF213" s="151">
        <v>0</v>
      </c>
      <c r="AG213" s="151"/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ht="22.5" outlineLevel="1" x14ac:dyDescent="0.2">
      <c r="A214" s="152">
        <v>76</v>
      </c>
      <c r="B214" s="159" t="s">
        <v>349</v>
      </c>
      <c r="C214" s="190" t="s">
        <v>350</v>
      </c>
      <c r="D214" s="161" t="s">
        <v>165</v>
      </c>
      <c r="E214" s="166">
        <v>3</v>
      </c>
      <c r="F214" s="169">
        <f>H214+J214</f>
        <v>0</v>
      </c>
      <c r="G214" s="170">
        <f>ROUND(E214*F214,2)</f>
        <v>0</v>
      </c>
      <c r="H214" s="170"/>
      <c r="I214" s="170">
        <f>ROUND(E214*H214,2)</f>
        <v>0</v>
      </c>
      <c r="J214" s="170"/>
      <c r="K214" s="170">
        <f>ROUND(E214*J214,2)</f>
        <v>0</v>
      </c>
      <c r="L214" s="170">
        <v>21</v>
      </c>
      <c r="M214" s="170">
        <f>G214*(1+L214/100)</f>
        <v>0</v>
      </c>
      <c r="N214" s="161">
        <v>1.4999999999999999E-2</v>
      </c>
      <c r="O214" s="161">
        <f>ROUND(E214*N214,5)</f>
        <v>4.4999999999999998E-2</v>
      </c>
      <c r="P214" s="161">
        <v>0</v>
      </c>
      <c r="Q214" s="161">
        <f>ROUND(E214*P214,5)</f>
        <v>0</v>
      </c>
      <c r="R214" s="161"/>
      <c r="S214" s="161"/>
      <c r="T214" s="162">
        <v>0</v>
      </c>
      <c r="U214" s="161">
        <f>ROUND(E214*T214,2)</f>
        <v>0</v>
      </c>
      <c r="V214" s="151"/>
      <c r="W214" s="151"/>
      <c r="X214" s="151"/>
      <c r="Y214" s="151"/>
      <c r="Z214" s="151"/>
      <c r="AA214" s="151"/>
      <c r="AB214" s="151"/>
      <c r="AC214" s="151"/>
      <c r="AD214" s="151"/>
      <c r="AE214" s="151" t="s">
        <v>166</v>
      </c>
      <c r="AF214" s="151"/>
      <c r="AG214" s="151"/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2">
      <c r="A215" s="152"/>
      <c r="B215" s="159"/>
      <c r="C215" s="191" t="s">
        <v>351</v>
      </c>
      <c r="D215" s="163"/>
      <c r="E215" s="167">
        <v>3</v>
      </c>
      <c r="F215" s="170"/>
      <c r="G215" s="170"/>
      <c r="H215" s="170"/>
      <c r="I215" s="170"/>
      <c r="J215" s="170"/>
      <c r="K215" s="170"/>
      <c r="L215" s="170"/>
      <c r="M215" s="170"/>
      <c r="N215" s="161"/>
      <c r="O215" s="161"/>
      <c r="P215" s="161"/>
      <c r="Q215" s="161"/>
      <c r="R215" s="161"/>
      <c r="S215" s="161"/>
      <c r="T215" s="162"/>
      <c r="U215" s="161"/>
      <c r="V215" s="151"/>
      <c r="W215" s="151"/>
      <c r="X215" s="151"/>
      <c r="Y215" s="151"/>
      <c r="Z215" s="151"/>
      <c r="AA215" s="151"/>
      <c r="AB215" s="151"/>
      <c r="AC215" s="151"/>
      <c r="AD215" s="151"/>
      <c r="AE215" s="151" t="s">
        <v>109</v>
      </c>
      <c r="AF215" s="151">
        <v>0</v>
      </c>
      <c r="AG215" s="151"/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2">
      <c r="A216" s="152">
        <v>77</v>
      </c>
      <c r="B216" s="159" t="s">
        <v>352</v>
      </c>
      <c r="C216" s="190" t="s">
        <v>353</v>
      </c>
      <c r="D216" s="161" t="s">
        <v>165</v>
      </c>
      <c r="E216" s="166">
        <v>3</v>
      </c>
      <c r="F216" s="169">
        <f>H216+J216</f>
        <v>0</v>
      </c>
      <c r="G216" s="170">
        <f>ROUND(E216*F216,2)</f>
        <v>0</v>
      </c>
      <c r="H216" s="170"/>
      <c r="I216" s="170">
        <f>ROUND(E216*H216,2)</f>
        <v>0</v>
      </c>
      <c r="J216" s="170"/>
      <c r="K216" s="170">
        <f>ROUND(E216*J216,2)</f>
        <v>0</v>
      </c>
      <c r="L216" s="170">
        <v>21</v>
      </c>
      <c r="M216" s="170">
        <f>G216*(1+L216/100)</f>
        <v>0</v>
      </c>
      <c r="N216" s="161">
        <v>1.4999999999999999E-2</v>
      </c>
      <c r="O216" s="161">
        <f>ROUND(E216*N216,5)</f>
        <v>4.4999999999999998E-2</v>
      </c>
      <c r="P216" s="161">
        <v>0</v>
      </c>
      <c r="Q216" s="161">
        <f>ROUND(E216*P216,5)</f>
        <v>0</v>
      </c>
      <c r="R216" s="161"/>
      <c r="S216" s="161"/>
      <c r="T216" s="162">
        <v>0</v>
      </c>
      <c r="U216" s="161">
        <f>ROUND(E216*T216,2)</f>
        <v>0</v>
      </c>
      <c r="V216" s="151"/>
      <c r="W216" s="151"/>
      <c r="X216" s="151"/>
      <c r="Y216" s="151"/>
      <c r="Z216" s="151"/>
      <c r="AA216" s="151"/>
      <c r="AB216" s="151"/>
      <c r="AC216" s="151"/>
      <c r="AD216" s="151"/>
      <c r="AE216" s="151" t="s">
        <v>166</v>
      </c>
      <c r="AF216" s="151"/>
      <c r="AG216" s="151"/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2">
      <c r="A217" s="152"/>
      <c r="B217" s="159"/>
      <c r="C217" s="264" t="s">
        <v>354</v>
      </c>
      <c r="D217" s="265"/>
      <c r="E217" s="266"/>
      <c r="F217" s="267"/>
      <c r="G217" s="268"/>
      <c r="H217" s="170"/>
      <c r="I217" s="170"/>
      <c r="J217" s="170"/>
      <c r="K217" s="170"/>
      <c r="L217" s="170"/>
      <c r="M217" s="170"/>
      <c r="N217" s="161"/>
      <c r="O217" s="161"/>
      <c r="P217" s="161"/>
      <c r="Q217" s="161"/>
      <c r="R217" s="161"/>
      <c r="S217" s="161"/>
      <c r="T217" s="162"/>
      <c r="U217" s="161"/>
      <c r="V217" s="151"/>
      <c r="W217" s="151"/>
      <c r="X217" s="151"/>
      <c r="Y217" s="151"/>
      <c r="Z217" s="151"/>
      <c r="AA217" s="151"/>
      <c r="AB217" s="151"/>
      <c r="AC217" s="151"/>
      <c r="AD217" s="151"/>
      <c r="AE217" s="151" t="s">
        <v>168</v>
      </c>
      <c r="AF217" s="151"/>
      <c r="AG217" s="151"/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4" t="str">
        <f>C217</f>
        <v>Jedná se o 4 komponenty na 1 box 600 x 600 x 600 mm.</v>
      </c>
      <c r="BB217" s="151"/>
      <c r="BC217" s="151"/>
      <c r="BD217" s="151"/>
      <c r="BE217" s="151"/>
      <c r="BF217" s="151"/>
      <c r="BG217" s="151"/>
      <c r="BH217" s="151"/>
    </row>
    <row r="218" spans="1:60" outlineLevel="1" x14ac:dyDescent="0.2">
      <c r="A218" s="152"/>
      <c r="B218" s="159"/>
      <c r="C218" s="191" t="s">
        <v>351</v>
      </c>
      <c r="D218" s="163"/>
      <c r="E218" s="167">
        <v>3</v>
      </c>
      <c r="F218" s="170"/>
      <c r="G218" s="170"/>
      <c r="H218" s="170"/>
      <c r="I218" s="170"/>
      <c r="J218" s="170"/>
      <c r="K218" s="170"/>
      <c r="L218" s="170"/>
      <c r="M218" s="170"/>
      <c r="N218" s="161"/>
      <c r="O218" s="161"/>
      <c r="P218" s="161"/>
      <c r="Q218" s="161"/>
      <c r="R218" s="161"/>
      <c r="S218" s="161"/>
      <c r="T218" s="162"/>
      <c r="U218" s="161"/>
      <c r="V218" s="151"/>
      <c r="W218" s="151"/>
      <c r="X218" s="151"/>
      <c r="Y218" s="151"/>
      <c r="Z218" s="151"/>
      <c r="AA218" s="151"/>
      <c r="AB218" s="151"/>
      <c r="AC218" s="151"/>
      <c r="AD218" s="151"/>
      <c r="AE218" s="151" t="s">
        <v>109</v>
      </c>
      <c r="AF218" s="151">
        <v>0</v>
      </c>
      <c r="AG218" s="151"/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2">
      <c r="A219" s="152">
        <v>78</v>
      </c>
      <c r="B219" s="159" t="s">
        <v>355</v>
      </c>
      <c r="C219" s="190" t="s">
        <v>356</v>
      </c>
      <c r="D219" s="161" t="s">
        <v>141</v>
      </c>
      <c r="E219" s="166">
        <v>88.56</v>
      </c>
      <c r="F219" s="169">
        <f>H219+J219</f>
        <v>0</v>
      </c>
      <c r="G219" s="170">
        <f>ROUND(E219*F219,2)</f>
        <v>0</v>
      </c>
      <c r="H219" s="170"/>
      <c r="I219" s="170">
        <f>ROUND(E219*H219,2)</f>
        <v>0</v>
      </c>
      <c r="J219" s="170"/>
      <c r="K219" s="170">
        <f>ROUND(E219*J219,2)</f>
        <v>0</v>
      </c>
      <c r="L219" s="170">
        <v>21</v>
      </c>
      <c r="M219" s="170">
        <f>G219*(1+L219/100)</f>
        <v>0</v>
      </c>
      <c r="N219" s="161">
        <v>4.0000000000000003E-5</v>
      </c>
      <c r="O219" s="161">
        <f>ROUND(E219*N219,5)</f>
        <v>3.5400000000000002E-3</v>
      </c>
      <c r="P219" s="161">
        <v>0</v>
      </c>
      <c r="Q219" s="161">
        <f>ROUND(E219*P219,5)</f>
        <v>0</v>
      </c>
      <c r="R219" s="161"/>
      <c r="S219" s="161"/>
      <c r="T219" s="162">
        <v>0.06</v>
      </c>
      <c r="U219" s="161">
        <f>ROUND(E219*T219,2)</f>
        <v>5.31</v>
      </c>
      <c r="V219" s="151"/>
      <c r="W219" s="151"/>
      <c r="X219" s="151"/>
      <c r="Y219" s="151"/>
      <c r="Z219" s="151"/>
      <c r="AA219" s="151"/>
      <c r="AB219" s="151"/>
      <c r="AC219" s="151"/>
      <c r="AD219" s="151"/>
      <c r="AE219" s="151" t="s">
        <v>107</v>
      </c>
      <c r="AF219" s="151"/>
      <c r="AG219" s="151"/>
      <c r="AH219" s="151"/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1" x14ac:dyDescent="0.2">
      <c r="A220" s="152"/>
      <c r="B220" s="159"/>
      <c r="C220" s="191" t="s">
        <v>357</v>
      </c>
      <c r="D220" s="163"/>
      <c r="E220" s="167">
        <v>88.56</v>
      </c>
      <c r="F220" s="170"/>
      <c r="G220" s="170"/>
      <c r="H220" s="170"/>
      <c r="I220" s="170"/>
      <c r="J220" s="170"/>
      <c r="K220" s="170"/>
      <c r="L220" s="170"/>
      <c r="M220" s="170"/>
      <c r="N220" s="161"/>
      <c r="O220" s="161"/>
      <c r="P220" s="161"/>
      <c r="Q220" s="161"/>
      <c r="R220" s="161"/>
      <c r="S220" s="161"/>
      <c r="T220" s="162"/>
      <c r="U220" s="161"/>
      <c r="V220" s="151"/>
      <c r="W220" s="151"/>
      <c r="X220" s="151"/>
      <c r="Y220" s="151"/>
      <c r="Z220" s="151"/>
      <c r="AA220" s="151"/>
      <c r="AB220" s="151"/>
      <c r="AC220" s="151"/>
      <c r="AD220" s="151"/>
      <c r="AE220" s="151" t="s">
        <v>109</v>
      </c>
      <c r="AF220" s="151">
        <v>0</v>
      </c>
      <c r="AG220" s="151"/>
      <c r="AH220" s="151"/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 x14ac:dyDescent="0.2">
      <c r="A221" s="152">
        <v>79</v>
      </c>
      <c r="B221" s="159" t="s">
        <v>322</v>
      </c>
      <c r="C221" s="190" t="s">
        <v>323</v>
      </c>
      <c r="D221" s="161" t="s">
        <v>141</v>
      </c>
      <c r="E221" s="166">
        <v>101.84399999999999</v>
      </c>
      <c r="F221" s="169">
        <f>H221+J221</f>
        <v>0</v>
      </c>
      <c r="G221" s="170">
        <f>ROUND(E221*F221,2)</f>
        <v>0</v>
      </c>
      <c r="H221" s="170"/>
      <c r="I221" s="170">
        <f>ROUND(E221*H221,2)</f>
        <v>0</v>
      </c>
      <c r="J221" s="170"/>
      <c r="K221" s="170">
        <f>ROUND(E221*J221,2)</f>
        <v>0</v>
      </c>
      <c r="L221" s="170">
        <v>21</v>
      </c>
      <c r="M221" s="170">
        <f>G221*(1+L221/100)</f>
        <v>0</v>
      </c>
      <c r="N221" s="161">
        <v>2.0000000000000001E-4</v>
      </c>
      <c r="O221" s="161">
        <f>ROUND(E221*N221,5)</f>
        <v>2.0369999999999999E-2</v>
      </c>
      <c r="P221" s="161">
        <v>0</v>
      </c>
      <c r="Q221" s="161">
        <f>ROUND(E221*P221,5)</f>
        <v>0</v>
      </c>
      <c r="R221" s="161"/>
      <c r="S221" s="161"/>
      <c r="T221" s="162">
        <v>0</v>
      </c>
      <c r="U221" s="161">
        <f>ROUND(E221*T221,2)</f>
        <v>0</v>
      </c>
      <c r="V221" s="151"/>
      <c r="W221" s="151"/>
      <c r="X221" s="151"/>
      <c r="Y221" s="151"/>
      <c r="Z221" s="151"/>
      <c r="AA221" s="151"/>
      <c r="AB221" s="151"/>
      <c r="AC221" s="151"/>
      <c r="AD221" s="151"/>
      <c r="AE221" s="151" t="s">
        <v>166</v>
      </c>
      <c r="AF221" s="151"/>
      <c r="AG221" s="151"/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ht="22.5" outlineLevel="1" x14ac:dyDescent="0.2">
      <c r="A222" s="152"/>
      <c r="B222" s="159"/>
      <c r="C222" s="191" t="s">
        <v>358</v>
      </c>
      <c r="D222" s="163"/>
      <c r="E222" s="167">
        <v>101.84399999999999</v>
      </c>
      <c r="F222" s="170"/>
      <c r="G222" s="170"/>
      <c r="H222" s="170"/>
      <c r="I222" s="170"/>
      <c r="J222" s="170"/>
      <c r="K222" s="170"/>
      <c r="L222" s="170"/>
      <c r="M222" s="170"/>
      <c r="N222" s="161"/>
      <c r="O222" s="161"/>
      <c r="P222" s="161"/>
      <c r="Q222" s="161"/>
      <c r="R222" s="161"/>
      <c r="S222" s="161"/>
      <c r="T222" s="162"/>
      <c r="U222" s="161"/>
      <c r="V222" s="151"/>
      <c r="W222" s="151"/>
      <c r="X222" s="151"/>
      <c r="Y222" s="151"/>
      <c r="Z222" s="151"/>
      <c r="AA222" s="151"/>
      <c r="AB222" s="151"/>
      <c r="AC222" s="151"/>
      <c r="AD222" s="151"/>
      <c r="AE222" s="151" t="s">
        <v>109</v>
      </c>
      <c r="AF222" s="151">
        <v>0</v>
      </c>
      <c r="AG222" s="151"/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52">
        <v>80</v>
      </c>
      <c r="B223" s="159" t="s">
        <v>359</v>
      </c>
      <c r="C223" s="190" t="s">
        <v>360</v>
      </c>
      <c r="D223" s="161" t="s">
        <v>141</v>
      </c>
      <c r="E223" s="166">
        <v>43.68</v>
      </c>
      <c r="F223" s="169">
        <f>H223+J223</f>
        <v>0</v>
      </c>
      <c r="G223" s="170">
        <f>ROUND(E223*F223,2)</f>
        <v>0</v>
      </c>
      <c r="H223" s="170"/>
      <c r="I223" s="170">
        <f>ROUND(E223*H223,2)</f>
        <v>0</v>
      </c>
      <c r="J223" s="170"/>
      <c r="K223" s="170">
        <f>ROUND(E223*J223,2)</f>
        <v>0</v>
      </c>
      <c r="L223" s="170">
        <v>21</v>
      </c>
      <c r="M223" s="170">
        <f>G223*(1+L223/100)</f>
        <v>0</v>
      </c>
      <c r="N223" s="161">
        <v>0.40481</v>
      </c>
      <c r="O223" s="161">
        <f>ROUND(E223*N223,5)</f>
        <v>17.682099999999998</v>
      </c>
      <c r="P223" s="161">
        <v>0</v>
      </c>
      <c r="Q223" s="161">
        <f>ROUND(E223*P223,5)</f>
        <v>0</v>
      </c>
      <c r="R223" s="161"/>
      <c r="S223" s="161"/>
      <c r="T223" s="162">
        <v>0.02</v>
      </c>
      <c r="U223" s="161">
        <f>ROUND(E223*T223,2)</f>
        <v>0.87</v>
      </c>
      <c r="V223" s="151"/>
      <c r="W223" s="151"/>
      <c r="X223" s="151"/>
      <c r="Y223" s="151"/>
      <c r="Z223" s="151"/>
      <c r="AA223" s="151"/>
      <c r="AB223" s="151"/>
      <c r="AC223" s="151"/>
      <c r="AD223" s="151"/>
      <c r="AE223" s="151" t="s">
        <v>107</v>
      </c>
      <c r="AF223" s="151"/>
      <c r="AG223" s="151"/>
      <c r="AH223" s="151"/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 x14ac:dyDescent="0.2">
      <c r="A224" s="152"/>
      <c r="B224" s="159"/>
      <c r="C224" s="191" t="s">
        <v>361</v>
      </c>
      <c r="D224" s="163"/>
      <c r="E224" s="167">
        <v>43.68</v>
      </c>
      <c r="F224" s="170"/>
      <c r="G224" s="170"/>
      <c r="H224" s="170"/>
      <c r="I224" s="170"/>
      <c r="J224" s="170"/>
      <c r="K224" s="170"/>
      <c r="L224" s="170"/>
      <c r="M224" s="170"/>
      <c r="N224" s="161"/>
      <c r="O224" s="161"/>
      <c r="P224" s="161"/>
      <c r="Q224" s="161"/>
      <c r="R224" s="161"/>
      <c r="S224" s="161"/>
      <c r="T224" s="162"/>
      <c r="U224" s="161"/>
      <c r="V224" s="151"/>
      <c r="W224" s="151"/>
      <c r="X224" s="151"/>
      <c r="Y224" s="151"/>
      <c r="Z224" s="151"/>
      <c r="AA224" s="151"/>
      <c r="AB224" s="151"/>
      <c r="AC224" s="151"/>
      <c r="AD224" s="151"/>
      <c r="AE224" s="151" t="s">
        <v>109</v>
      </c>
      <c r="AF224" s="151">
        <v>0</v>
      </c>
      <c r="AG224" s="151"/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 x14ac:dyDescent="0.2">
      <c r="A225" s="152">
        <v>81</v>
      </c>
      <c r="B225" s="159" t="s">
        <v>362</v>
      </c>
      <c r="C225" s="190" t="s">
        <v>363</v>
      </c>
      <c r="D225" s="161" t="s">
        <v>174</v>
      </c>
      <c r="E225" s="166">
        <v>10.5</v>
      </c>
      <c r="F225" s="169">
        <f>H225+J225</f>
        <v>0</v>
      </c>
      <c r="G225" s="170">
        <f>ROUND(E225*F225,2)</f>
        <v>0</v>
      </c>
      <c r="H225" s="170"/>
      <c r="I225" s="170">
        <f>ROUND(E225*H225,2)</f>
        <v>0</v>
      </c>
      <c r="J225" s="170"/>
      <c r="K225" s="170">
        <f>ROUND(E225*J225,2)</f>
        <v>0</v>
      </c>
      <c r="L225" s="170">
        <v>21</v>
      </c>
      <c r="M225" s="170">
        <f>G225*(1+L225/100)</f>
        <v>0</v>
      </c>
      <c r="N225" s="161">
        <v>1.8500000000000001E-3</v>
      </c>
      <c r="O225" s="161">
        <f>ROUND(E225*N225,5)</f>
        <v>1.9429999999999999E-2</v>
      </c>
      <c r="P225" s="161">
        <v>0</v>
      </c>
      <c r="Q225" s="161">
        <f>ROUND(E225*P225,5)</f>
        <v>0</v>
      </c>
      <c r="R225" s="161"/>
      <c r="S225" s="161"/>
      <c r="T225" s="162">
        <v>0.8</v>
      </c>
      <c r="U225" s="161">
        <f>ROUND(E225*T225,2)</f>
        <v>8.4</v>
      </c>
      <c r="V225" s="151"/>
      <c r="W225" s="151"/>
      <c r="X225" s="151"/>
      <c r="Y225" s="151"/>
      <c r="Z225" s="151"/>
      <c r="AA225" s="151"/>
      <c r="AB225" s="151"/>
      <c r="AC225" s="151"/>
      <c r="AD225" s="151"/>
      <c r="AE225" s="151" t="s">
        <v>107</v>
      </c>
      <c r="AF225" s="151"/>
      <c r="AG225" s="151"/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2">
      <c r="A226" s="152"/>
      <c r="B226" s="159"/>
      <c r="C226" s="264" t="s">
        <v>364</v>
      </c>
      <c r="D226" s="265"/>
      <c r="E226" s="266"/>
      <c r="F226" s="267"/>
      <c r="G226" s="268"/>
      <c r="H226" s="170"/>
      <c r="I226" s="170"/>
      <c r="J226" s="170"/>
      <c r="K226" s="170"/>
      <c r="L226" s="170"/>
      <c r="M226" s="170"/>
      <c r="N226" s="161"/>
      <c r="O226" s="161"/>
      <c r="P226" s="161"/>
      <c r="Q226" s="161"/>
      <c r="R226" s="161"/>
      <c r="S226" s="161"/>
      <c r="T226" s="162"/>
      <c r="U226" s="161"/>
      <c r="V226" s="151"/>
      <c r="W226" s="151"/>
      <c r="X226" s="151"/>
      <c r="Y226" s="151"/>
      <c r="Z226" s="151"/>
      <c r="AA226" s="151"/>
      <c r="AB226" s="151"/>
      <c r="AC226" s="151"/>
      <c r="AD226" s="151"/>
      <c r="AE226" s="151" t="s">
        <v>168</v>
      </c>
      <c r="AF226" s="151"/>
      <c r="AG226" s="151"/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4" t="str">
        <f>C226</f>
        <v>Odvzdušnění vsakovací jímky zaústěno do bet. šachty.</v>
      </c>
      <c r="BB226" s="151"/>
      <c r="BC226" s="151"/>
      <c r="BD226" s="151"/>
      <c r="BE226" s="151"/>
      <c r="BF226" s="151"/>
      <c r="BG226" s="151"/>
      <c r="BH226" s="151"/>
    </row>
    <row r="227" spans="1:60" outlineLevel="1" x14ac:dyDescent="0.2">
      <c r="A227" s="152"/>
      <c r="B227" s="159"/>
      <c r="C227" s="191" t="s">
        <v>365</v>
      </c>
      <c r="D227" s="163"/>
      <c r="E227" s="167">
        <v>10.5</v>
      </c>
      <c r="F227" s="170"/>
      <c r="G227" s="170"/>
      <c r="H227" s="170"/>
      <c r="I227" s="170"/>
      <c r="J227" s="170"/>
      <c r="K227" s="170"/>
      <c r="L227" s="170"/>
      <c r="M227" s="170"/>
      <c r="N227" s="161"/>
      <c r="O227" s="161"/>
      <c r="P227" s="161"/>
      <c r="Q227" s="161"/>
      <c r="R227" s="161"/>
      <c r="S227" s="161"/>
      <c r="T227" s="162"/>
      <c r="U227" s="161"/>
      <c r="V227" s="151"/>
      <c r="W227" s="151"/>
      <c r="X227" s="151"/>
      <c r="Y227" s="151"/>
      <c r="Z227" s="151"/>
      <c r="AA227" s="151"/>
      <c r="AB227" s="151"/>
      <c r="AC227" s="151"/>
      <c r="AD227" s="151"/>
      <c r="AE227" s="151" t="s">
        <v>109</v>
      </c>
      <c r="AF227" s="151">
        <v>0</v>
      </c>
      <c r="AG227" s="151"/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x14ac:dyDescent="0.2">
      <c r="A228" s="153" t="s">
        <v>102</v>
      </c>
      <c r="B228" s="160" t="s">
        <v>69</v>
      </c>
      <c r="C228" s="192" t="s">
        <v>70</v>
      </c>
      <c r="D228" s="164"/>
      <c r="E228" s="168"/>
      <c r="F228" s="171"/>
      <c r="G228" s="171">
        <f>SUMIF(AE229:AE232,"&lt;&gt;NOR",G229:G232)</f>
        <v>0</v>
      </c>
      <c r="H228" s="171"/>
      <c r="I228" s="171">
        <f>SUM(I229:I232)</f>
        <v>0</v>
      </c>
      <c r="J228" s="171"/>
      <c r="K228" s="171">
        <f>SUM(K229:K232)</f>
        <v>0</v>
      </c>
      <c r="L228" s="171"/>
      <c r="M228" s="171">
        <f>SUM(M229:M232)</f>
        <v>0</v>
      </c>
      <c r="N228" s="164"/>
      <c r="O228" s="164">
        <f>SUM(O229:O232)</f>
        <v>43.90896</v>
      </c>
      <c r="P228" s="164"/>
      <c r="Q228" s="164">
        <f>SUM(Q229:Q232)</f>
        <v>0</v>
      </c>
      <c r="R228" s="164"/>
      <c r="S228" s="164"/>
      <c r="T228" s="165"/>
      <c r="U228" s="164">
        <f>SUM(U229:U232)</f>
        <v>34.5</v>
      </c>
      <c r="AE228" t="s">
        <v>103</v>
      </c>
    </row>
    <row r="229" spans="1:60" outlineLevel="1" x14ac:dyDescent="0.2">
      <c r="A229" s="152">
        <v>82</v>
      </c>
      <c r="B229" s="159" t="s">
        <v>204</v>
      </c>
      <c r="C229" s="190" t="s">
        <v>205</v>
      </c>
      <c r="D229" s="161" t="s">
        <v>106</v>
      </c>
      <c r="E229" s="166">
        <v>6.12</v>
      </c>
      <c r="F229" s="169">
        <f>H229+J229</f>
        <v>0</v>
      </c>
      <c r="G229" s="170">
        <f>ROUND(E229*F229,2)</f>
        <v>0</v>
      </c>
      <c r="H229" s="170"/>
      <c r="I229" s="170">
        <f>ROUND(E229*H229,2)</f>
        <v>0</v>
      </c>
      <c r="J229" s="170"/>
      <c r="K229" s="170">
        <f>ROUND(E229*J229,2)</f>
        <v>0</v>
      </c>
      <c r="L229" s="170">
        <v>21</v>
      </c>
      <c r="M229" s="170">
        <f>G229*(1+L229/100)</f>
        <v>0</v>
      </c>
      <c r="N229" s="161">
        <v>2.1</v>
      </c>
      <c r="O229" s="161">
        <f>ROUND(E229*N229,5)</f>
        <v>12.852</v>
      </c>
      <c r="P229" s="161">
        <v>0</v>
      </c>
      <c r="Q229" s="161">
        <f>ROUND(E229*P229,5)</f>
        <v>0</v>
      </c>
      <c r="R229" s="161"/>
      <c r="S229" s="161"/>
      <c r="T229" s="162">
        <v>0.97</v>
      </c>
      <c r="U229" s="161">
        <f>ROUND(E229*T229,2)</f>
        <v>5.94</v>
      </c>
      <c r="V229" s="151"/>
      <c r="W229" s="151"/>
      <c r="X229" s="151"/>
      <c r="Y229" s="151"/>
      <c r="Z229" s="151"/>
      <c r="AA229" s="151"/>
      <c r="AB229" s="151"/>
      <c r="AC229" s="151"/>
      <c r="AD229" s="151"/>
      <c r="AE229" s="151" t="s">
        <v>107</v>
      </c>
      <c r="AF229" s="151"/>
      <c r="AG229" s="151"/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2">
      <c r="A230" s="152"/>
      <c r="B230" s="159"/>
      <c r="C230" s="191" t="s">
        <v>366</v>
      </c>
      <c r="D230" s="163"/>
      <c r="E230" s="167">
        <v>6.12</v>
      </c>
      <c r="F230" s="170"/>
      <c r="G230" s="170"/>
      <c r="H230" s="170"/>
      <c r="I230" s="170"/>
      <c r="J230" s="170"/>
      <c r="K230" s="170"/>
      <c r="L230" s="170"/>
      <c r="M230" s="170"/>
      <c r="N230" s="161"/>
      <c r="O230" s="161"/>
      <c r="P230" s="161"/>
      <c r="Q230" s="161"/>
      <c r="R230" s="161"/>
      <c r="S230" s="161"/>
      <c r="T230" s="162"/>
      <c r="U230" s="161"/>
      <c r="V230" s="151"/>
      <c r="W230" s="151"/>
      <c r="X230" s="151"/>
      <c r="Y230" s="151"/>
      <c r="Z230" s="151"/>
      <c r="AA230" s="151"/>
      <c r="AB230" s="151"/>
      <c r="AC230" s="151"/>
      <c r="AD230" s="151"/>
      <c r="AE230" s="151" t="s">
        <v>109</v>
      </c>
      <c r="AF230" s="151">
        <v>0</v>
      </c>
      <c r="AG230" s="151"/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ht="22.5" outlineLevel="1" x14ac:dyDescent="0.2">
      <c r="A231" s="152">
        <v>83</v>
      </c>
      <c r="B231" s="159" t="s">
        <v>367</v>
      </c>
      <c r="C231" s="190" t="s">
        <v>368</v>
      </c>
      <c r="D231" s="161" t="s">
        <v>174</v>
      </c>
      <c r="E231" s="166">
        <v>204</v>
      </c>
      <c r="F231" s="169">
        <f>H231+J231</f>
        <v>0</v>
      </c>
      <c r="G231" s="170">
        <f>ROUND(E231*F231,2)</f>
        <v>0</v>
      </c>
      <c r="H231" s="170"/>
      <c r="I231" s="170">
        <f>ROUND(E231*H231,2)</f>
        <v>0</v>
      </c>
      <c r="J231" s="170"/>
      <c r="K231" s="170">
        <f>ROUND(E231*J231,2)</f>
        <v>0</v>
      </c>
      <c r="L231" s="170">
        <v>21</v>
      </c>
      <c r="M231" s="170">
        <f>G231*(1+L231/100)</f>
        <v>0</v>
      </c>
      <c r="N231" s="161">
        <v>0.15223999999999999</v>
      </c>
      <c r="O231" s="161">
        <f>ROUND(E231*N231,5)</f>
        <v>31.05696</v>
      </c>
      <c r="P231" s="161">
        <v>0</v>
      </c>
      <c r="Q231" s="161">
        <f>ROUND(E231*P231,5)</f>
        <v>0</v>
      </c>
      <c r="R231" s="161"/>
      <c r="S231" s="161"/>
      <c r="T231" s="162">
        <v>0.14000000000000001</v>
      </c>
      <c r="U231" s="161">
        <f>ROUND(E231*T231,2)</f>
        <v>28.56</v>
      </c>
      <c r="V231" s="151"/>
      <c r="W231" s="151"/>
      <c r="X231" s="151"/>
      <c r="Y231" s="151"/>
      <c r="Z231" s="151"/>
      <c r="AA231" s="151"/>
      <c r="AB231" s="151"/>
      <c r="AC231" s="151"/>
      <c r="AD231" s="151"/>
      <c r="AE231" s="151" t="s">
        <v>107</v>
      </c>
      <c r="AF231" s="151"/>
      <c r="AG231" s="151"/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2">
      <c r="A232" s="152"/>
      <c r="B232" s="159"/>
      <c r="C232" s="191" t="s">
        <v>369</v>
      </c>
      <c r="D232" s="163"/>
      <c r="E232" s="167">
        <v>204</v>
      </c>
      <c r="F232" s="170"/>
      <c r="G232" s="170"/>
      <c r="H232" s="170"/>
      <c r="I232" s="170"/>
      <c r="J232" s="170"/>
      <c r="K232" s="170"/>
      <c r="L232" s="170"/>
      <c r="M232" s="170"/>
      <c r="N232" s="161"/>
      <c r="O232" s="161"/>
      <c r="P232" s="161"/>
      <c r="Q232" s="161"/>
      <c r="R232" s="161"/>
      <c r="S232" s="161"/>
      <c r="T232" s="162"/>
      <c r="U232" s="161"/>
      <c r="V232" s="151"/>
      <c r="W232" s="151"/>
      <c r="X232" s="151"/>
      <c r="Y232" s="151"/>
      <c r="Z232" s="151"/>
      <c r="AA232" s="151"/>
      <c r="AB232" s="151"/>
      <c r="AC232" s="151"/>
      <c r="AD232" s="151"/>
      <c r="AE232" s="151" t="s">
        <v>109</v>
      </c>
      <c r="AF232" s="151">
        <v>0</v>
      </c>
      <c r="AG232" s="151"/>
      <c r="AH232" s="151"/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x14ac:dyDescent="0.2">
      <c r="A233" s="153" t="s">
        <v>102</v>
      </c>
      <c r="B233" s="160" t="s">
        <v>71</v>
      </c>
      <c r="C233" s="192" t="s">
        <v>72</v>
      </c>
      <c r="D233" s="164"/>
      <c r="E233" s="168"/>
      <c r="F233" s="171"/>
      <c r="G233" s="171">
        <f>SUMIF(AE234:AE235,"&lt;&gt;NOR",G234:G235)</f>
        <v>0</v>
      </c>
      <c r="H233" s="171"/>
      <c r="I233" s="171">
        <f>SUM(I234:I235)</f>
        <v>0</v>
      </c>
      <c r="J233" s="171"/>
      <c r="K233" s="171">
        <f>SUM(K234:K235)</f>
        <v>0</v>
      </c>
      <c r="L233" s="171"/>
      <c r="M233" s="171">
        <f>SUM(M234:M235)</f>
        <v>0</v>
      </c>
      <c r="N233" s="164"/>
      <c r="O233" s="164">
        <f>SUM(O234:O235)</f>
        <v>0</v>
      </c>
      <c r="P233" s="164"/>
      <c r="Q233" s="164">
        <f>SUM(Q234:Q235)</f>
        <v>0</v>
      </c>
      <c r="R233" s="164"/>
      <c r="S233" s="164"/>
      <c r="T233" s="165"/>
      <c r="U233" s="164">
        <f>SUM(U234:U235)</f>
        <v>191.77</v>
      </c>
      <c r="AE233" t="s">
        <v>103</v>
      </c>
    </row>
    <row r="234" spans="1:60" outlineLevel="1" x14ac:dyDescent="0.2">
      <c r="A234" s="152">
        <v>84</v>
      </c>
      <c r="B234" s="159" t="s">
        <v>370</v>
      </c>
      <c r="C234" s="190" t="s">
        <v>371</v>
      </c>
      <c r="D234" s="161" t="s">
        <v>188</v>
      </c>
      <c r="E234" s="166">
        <v>2397.13</v>
      </c>
      <c r="F234" s="169">
        <f>H234+J234</f>
        <v>0</v>
      </c>
      <c r="G234" s="170">
        <f>ROUND(E234*F234,2)</f>
        <v>0</v>
      </c>
      <c r="H234" s="170"/>
      <c r="I234" s="170">
        <f>ROUND(E234*H234,2)</f>
        <v>0</v>
      </c>
      <c r="J234" s="170"/>
      <c r="K234" s="170">
        <f>ROUND(E234*J234,2)</f>
        <v>0</v>
      </c>
      <c r="L234" s="170">
        <v>21</v>
      </c>
      <c r="M234" s="170">
        <f>G234*(1+L234/100)</f>
        <v>0</v>
      </c>
      <c r="N234" s="161">
        <v>0</v>
      </c>
      <c r="O234" s="161">
        <f>ROUND(E234*N234,5)</f>
        <v>0</v>
      </c>
      <c r="P234" s="161">
        <v>0</v>
      </c>
      <c r="Q234" s="161">
        <f>ROUND(E234*P234,5)</f>
        <v>0</v>
      </c>
      <c r="R234" s="161"/>
      <c r="S234" s="161"/>
      <c r="T234" s="162">
        <v>0.08</v>
      </c>
      <c r="U234" s="161">
        <f>ROUND(E234*T234,2)</f>
        <v>191.77</v>
      </c>
      <c r="V234" s="151"/>
      <c r="W234" s="151"/>
      <c r="X234" s="151"/>
      <c r="Y234" s="151"/>
      <c r="Z234" s="151"/>
      <c r="AA234" s="151"/>
      <c r="AB234" s="151"/>
      <c r="AC234" s="151"/>
      <c r="AD234" s="151"/>
      <c r="AE234" s="151" t="s">
        <v>107</v>
      </c>
      <c r="AF234" s="151"/>
      <c r="AG234" s="151"/>
      <c r="AH234" s="151"/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outlineLevel="1" x14ac:dyDescent="0.2">
      <c r="A235" s="152"/>
      <c r="B235" s="159"/>
      <c r="C235" s="191" t="s">
        <v>372</v>
      </c>
      <c r="D235" s="163"/>
      <c r="E235" s="167">
        <v>2397.13</v>
      </c>
      <c r="F235" s="170"/>
      <c r="G235" s="170"/>
      <c r="H235" s="170"/>
      <c r="I235" s="170"/>
      <c r="J235" s="170"/>
      <c r="K235" s="170"/>
      <c r="L235" s="170"/>
      <c r="M235" s="170"/>
      <c r="N235" s="161"/>
      <c r="O235" s="161"/>
      <c r="P235" s="161"/>
      <c r="Q235" s="161"/>
      <c r="R235" s="161"/>
      <c r="S235" s="161"/>
      <c r="T235" s="162"/>
      <c r="U235" s="161"/>
      <c r="V235" s="151"/>
      <c r="W235" s="151"/>
      <c r="X235" s="151"/>
      <c r="Y235" s="151"/>
      <c r="Z235" s="151"/>
      <c r="AA235" s="151"/>
      <c r="AB235" s="151"/>
      <c r="AC235" s="151"/>
      <c r="AD235" s="151"/>
      <c r="AE235" s="151" t="s">
        <v>109</v>
      </c>
      <c r="AF235" s="151">
        <v>0</v>
      </c>
      <c r="AG235" s="151"/>
      <c r="AH235" s="151"/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x14ac:dyDescent="0.2">
      <c r="A236" s="153" t="s">
        <v>102</v>
      </c>
      <c r="B236" s="160" t="s">
        <v>73</v>
      </c>
      <c r="C236" s="192" t="s">
        <v>74</v>
      </c>
      <c r="D236" s="164"/>
      <c r="E236" s="168"/>
      <c r="F236" s="171"/>
      <c r="G236" s="171">
        <f>SUMIF(AE237:AE248,"&lt;&gt;NOR",G237:G248)</f>
        <v>0</v>
      </c>
      <c r="H236" s="171"/>
      <c r="I236" s="171">
        <f>SUM(I237:I248)</f>
        <v>0</v>
      </c>
      <c r="J236" s="171"/>
      <c r="K236" s="171">
        <f>SUM(K237:K248)</f>
        <v>0</v>
      </c>
      <c r="L236" s="171"/>
      <c r="M236" s="171">
        <f>SUM(M237:M248)</f>
        <v>0</v>
      </c>
      <c r="N236" s="164"/>
      <c r="O236" s="164">
        <f>SUM(O237:O248)</f>
        <v>43.846400000000003</v>
      </c>
      <c r="P236" s="164"/>
      <c r="Q236" s="164">
        <f>SUM(Q237:Q248)</f>
        <v>0</v>
      </c>
      <c r="R236" s="164"/>
      <c r="S236" s="164"/>
      <c r="T236" s="165"/>
      <c r="U236" s="164">
        <f>SUM(U237:U248)</f>
        <v>345.10999999999996</v>
      </c>
      <c r="AE236" t="s">
        <v>103</v>
      </c>
    </row>
    <row r="237" spans="1:60" ht="22.5" outlineLevel="1" x14ac:dyDescent="0.2">
      <c r="A237" s="152">
        <v>85</v>
      </c>
      <c r="B237" s="159" t="s">
        <v>373</v>
      </c>
      <c r="C237" s="190" t="s">
        <v>374</v>
      </c>
      <c r="D237" s="161" t="s">
        <v>174</v>
      </c>
      <c r="E237" s="166">
        <v>255</v>
      </c>
      <c r="F237" s="169">
        <f>H237+J237</f>
        <v>0</v>
      </c>
      <c r="G237" s="170">
        <f>ROUND(E237*F237,2)</f>
        <v>0</v>
      </c>
      <c r="H237" s="170"/>
      <c r="I237" s="170">
        <f>ROUND(E237*H237,2)</f>
        <v>0</v>
      </c>
      <c r="J237" s="170"/>
      <c r="K237" s="170">
        <f>ROUND(E237*J237,2)</f>
        <v>0</v>
      </c>
      <c r="L237" s="170">
        <v>21</v>
      </c>
      <c r="M237" s="170">
        <f>G237*(1+L237/100)</f>
        <v>0</v>
      </c>
      <c r="N237" s="161">
        <v>0</v>
      </c>
      <c r="O237" s="161">
        <f>ROUND(E237*N237,5)</f>
        <v>0</v>
      </c>
      <c r="P237" s="161">
        <v>0</v>
      </c>
      <c r="Q237" s="161">
        <f>ROUND(E237*P237,5)</f>
        <v>0</v>
      </c>
      <c r="R237" s="161"/>
      <c r="S237" s="161"/>
      <c r="T237" s="162">
        <v>0.98924000000000001</v>
      </c>
      <c r="U237" s="161">
        <f>ROUND(E237*T237,2)</f>
        <v>252.26</v>
      </c>
      <c r="V237" s="151"/>
      <c r="W237" s="151"/>
      <c r="X237" s="151"/>
      <c r="Y237" s="151"/>
      <c r="Z237" s="151"/>
      <c r="AA237" s="151"/>
      <c r="AB237" s="151"/>
      <c r="AC237" s="151"/>
      <c r="AD237" s="151"/>
      <c r="AE237" s="151" t="s">
        <v>107</v>
      </c>
      <c r="AF237" s="151"/>
      <c r="AG237" s="151"/>
      <c r="AH237" s="151"/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outlineLevel="1" x14ac:dyDescent="0.2">
      <c r="A238" s="152"/>
      <c r="B238" s="159"/>
      <c r="C238" s="191" t="s">
        <v>375</v>
      </c>
      <c r="D238" s="163"/>
      <c r="E238" s="167">
        <v>255</v>
      </c>
      <c r="F238" s="170"/>
      <c r="G238" s="170"/>
      <c r="H238" s="170"/>
      <c r="I238" s="170"/>
      <c r="J238" s="170"/>
      <c r="K238" s="170"/>
      <c r="L238" s="170"/>
      <c r="M238" s="170"/>
      <c r="N238" s="161"/>
      <c r="O238" s="161"/>
      <c r="P238" s="161"/>
      <c r="Q238" s="161"/>
      <c r="R238" s="161"/>
      <c r="S238" s="161"/>
      <c r="T238" s="162"/>
      <c r="U238" s="161"/>
      <c r="V238" s="151"/>
      <c r="W238" s="151"/>
      <c r="X238" s="151"/>
      <c r="Y238" s="151"/>
      <c r="Z238" s="151"/>
      <c r="AA238" s="151"/>
      <c r="AB238" s="151"/>
      <c r="AC238" s="151"/>
      <c r="AD238" s="151"/>
      <c r="AE238" s="151" t="s">
        <v>109</v>
      </c>
      <c r="AF238" s="151">
        <v>0</v>
      </c>
      <c r="AG238" s="151"/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2">
      <c r="A239" s="152">
        <v>86</v>
      </c>
      <c r="B239" s="159" t="s">
        <v>376</v>
      </c>
      <c r="C239" s="190" t="s">
        <v>377</v>
      </c>
      <c r="D239" s="161" t="s">
        <v>174</v>
      </c>
      <c r="E239" s="166">
        <v>255</v>
      </c>
      <c r="F239" s="169">
        <f>H239+J239</f>
        <v>0</v>
      </c>
      <c r="G239" s="170">
        <f>ROUND(E239*F239,2)</f>
        <v>0</v>
      </c>
      <c r="H239" s="170"/>
      <c r="I239" s="170">
        <f>ROUND(E239*H239,2)</f>
        <v>0</v>
      </c>
      <c r="J239" s="170"/>
      <c r="K239" s="170">
        <f>ROUND(E239*J239,2)</f>
        <v>0</v>
      </c>
      <c r="L239" s="170">
        <v>21</v>
      </c>
      <c r="M239" s="170">
        <f>G239*(1+L239/100)</f>
        <v>0</v>
      </c>
      <c r="N239" s="161">
        <v>0.11025</v>
      </c>
      <c r="O239" s="161">
        <f>ROUND(E239*N239,5)</f>
        <v>28.11375</v>
      </c>
      <c r="P239" s="161">
        <v>0</v>
      </c>
      <c r="Q239" s="161">
        <f>ROUND(E239*P239,5)</f>
        <v>0</v>
      </c>
      <c r="R239" s="161"/>
      <c r="S239" s="161"/>
      <c r="T239" s="162">
        <v>5.28E-2</v>
      </c>
      <c r="U239" s="161">
        <f>ROUND(E239*T239,2)</f>
        <v>13.46</v>
      </c>
      <c r="V239" s="151"/>
      <c r="W239" s="151"/>
      <c r="X239" s="151"/>
      <c r="Y239" s="151"/>
      <c r="Z239" s="151"/>
      <c r="AA239" s="151"/>
      <c r="AB239" s="151"/>
      <c r="AC239" s="151"/>
      <c r="AD239" s="151"/>
      <c r="AE239" s="151" t="s">
        <v>107</v>
      </c>
      <c r="AF239" s="151"/>
      <c r="AG239" s="151"/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 x14ac:dyDescent="0.2">
      <c r="A240" s="152"/>
      <c r="B240" s="159"/>
      <c r="C240" s="191" t="s">
        <v>375</v>
      </c>
      <c r="D240" s="163"/>
      <c r="E240" s="167">
        <v>255</v>
      </c>
      <c r="F240" s="170"/>
      <c r="G240" s="170"/>
      <c r="H240" s="170"/>
      <c r="I240" s="170"/>
      <c r="J240" s="170"/>
      <c r="K240" s="170"/>
      <c r="L240" s="170"/>
      <c r="M240" s="170"/>
      <c r="N240" s="161"/>
      <c r="O240" s="161"/>
      <c r="P240" s="161"/>
      <c r="Q240" s="161"/>
      <c r="R240" s="161"/>
      <c r="S240" s="161"/>
      <c r="T240" s="162"/>
      <c r="U240" s="161"/>
      <c r="V240" s="151"/>
      <c r="W240" s="151"/>
      <c r="X240" s="151"/>
      <c r="Y240" s="151"/>
      <c r="Z240" s="151"/>
      <c r="AA240" s="151"/>
      <c r="AB240" s="151"/>
      <c r="AC240" s="151"/>
      <c r="AD240" s="151"/>
      <c r="AE240" s="151" t="s">
        <v>109</v>
      </c>
      <c r="AF240" s="151">
        <v>0</v>
      </c>
      <c r="AG240" s="151"/>
      <c r="AH240" s="151"/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ht="22.5" outlineLevel="1" x14ac:dyDescent="0.2">
      <c r="A241" s="152">
        <v>87</v>
      </c>
      <c r="B241" s="159" t="s">
        <v>378</v>
      </c>
      <c r="C241" s="190" t="s">
        <v>379</v>
      </c>
      <c r="D241" s="161" t="s">
        <v>174</v>
      </c>
      <c r="E241" s="166">
        <v>85</v>
      </c>
      <c r="F241" s="169">
        <f>H241+J241</f>
        <v>0</v>
      </c>
      <c r="G241" s="170">
        <f>ROUND(E241*F241,2)</f>
        <v>0</v>
      </c>
      <c r="H241" s="170"/>
      <c r="I241" s="170">
        <f>ROUND(E241*H241,2)</f>
        <v>0</v>
      </c>
      <c r="J241" s="170"/>
      <c r="K241" s="170">
        <f>ROUND(E241*J241,2)</f>
        <v>0</v>
      </c>
      <c r="L241" s="170">
        <v>21</v>
      </c>
      <c r="M241" s="170">
        <f>G241*(1+L241/100)</f>
        <v>0</v>
      </c>
      <c r="N241" s="161">
        <v>1.09E-3</v>
      </c>
      <c r="O241" s="161">
        <f>ROUND(E241*N241,5)</f>
        <v>9.2649999999999996E-2</v>
      </c>
      <c r="P241" s="161">
        <v>0</v>
      </c>
      <c r="Q241" s="161">
        <f>ROUND(E241*P241,5)</f>
        <v>0</v>
      </c>
      <c r="R241" s="161"/>
      <c r="S241" s="161"/>
      <c r="T241" s="162">
        <v>6.4000000000000001E-2</v>
      </c>
      <c r="U241" s="161">
        <f>ROUND(E241*T241,2)</f>
        <v>5.44</v>
      </c>
      <c r="V241" s="151"/>
      <c r="W241" s="151"/>
      <c r="X241" s="151"/>
      <c r="Y241" s="151"/>
      <c r="Z241" s="151"/>
      <c r="AA241" s="151"/>
      <c r="AB241" s="151"/>
      <c r="AC241" s="151"/>
      <c r="AD241" s="151"/>
      <c r="AE241" s="151" t="s">
        <v>107</v>
      </c>
      <c r="AF241" s="151"/>
      <c r="AG241" s="151"/>
      <c r="AH241" s="151"/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 x14ac:dyDescent="0.2">
      <c r="A242" s="152"/>
      <c r="B242" s="159"/>
      <c r="C242" s="264" t="s">
        <v>380</v>
      </c>
      <c r="D242" s="265"/>
      <c r="E242" s="266"/>
      <c r="F242" s="267"/>
      <c r="G242" s="268"/>
      <c r="H242" s="170"/>
      <c r="I242" s="170"/>
      <c r="J242" s="170"/>
      <c r="K242" s="170"/>
      <c r="L242" s="170"/>
      <c r="M242" s="170"/>
      <c r="N242" s="161"/>
      <c r="O242" s="161"/>
      <c r="P242" s="161"/>
      <c r="Q242" s="161"/>
      <c r="R242" s="161"/>
      <c r="S242" s="161"/>
      <c r="T242" s="162"/>
      <c r="U242" s="161"/>
      <c r="V242" s="151"/>
      <c r="W242" s="151"/>
      <c r="X242" s="151"/>
      <c r="Y242" s="151"/>
      <c r="Z242" s="151"/>
      <c r="AA242" s="151"/>
      <c r="AB242" s="151"/>
      <c r="AC242" s="151"/>
      <c r="AD242" s="151"/>
      <c r="AE242" s="151" t="s">
        <v>168</v>
      </c>
      <c r="AF242" s="151"/>
      <c r="AG242" s="151"/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4" t="str">
        <f>C242</f>
        <v>Rezervní chránička</v>
      </c>
      <c r="BB242" s="151"/>
      <c r="BC242" s="151"/>
      <c r="BD242" s="151"/>
      <c r="BE242" s="151"/>
      <c r="BF242" s="151"/>
      <c r="BG242" s="151"/>
      <c r="BH242" s="151"/>
    </row>
    <row r="243" spans="1:60" outlineLevel="1" x14ac:dyDescent="0.2">
      <c r="A243" s="152"/>
      <c r="B243" s="159"/>
      <c r="C243" s="191" t="s">
        <v>381</v>
      </c>
      <c r="D243" s="163"/>
      <c r="E243" s="167">
        <v>85</v>
      </c>
      <c r="F243" s="170"/>
      <c r="G243" s="170"/>
      <c r="H243" s="170"/>
      <c r="I243" s="170"/>
      <c r="J243" s="170"/>
      <c r="K243" s="170"/>
      <c r="L243" s="170"/>
      <c r="M243" s="170"/>
      <c r="N243" s="161"/>
      <c r="O243" s="161"/>
      <c r="P243" s="161"/>
      <c r="Q243" s="161"/>
      <c r="R243" s="161"/>
      <c r="S243" s="161"/>
      <c r="T243" s="162"/>
      <c r="U243" s="161"/>
      <c r="V243" s="151"/>
      <c r="W243" s="151"/>
      <c r="X243" s="151"/>
      <c r="Y243" s="151"/>
      <c r="Z243" s="151"/>
      <c r="AA243" s="151"/>
      <c r="AB243" s="151"/>
      <c r="AC243" s="151"/>
      <c r="AD243" s="151"/>
      <c r="AE243" s="151" t="s">
        <v>109</v>
      </c>
      <c r="AF243" s="151">
        <v>0</v>
      </c>
      <c r="AG243" s="151"/>
      <c r="AH243" s="151"/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ht="22.5" outlineLevel="1" x14ac:dyDescent="0.2">
      <c r="A244" s="152">
        <v>88</v>
      </c>
      <c r="B244" s="159" t="s">
        <v>382</v>
      </c>
      <c r="C244" s="190" t="s">
        <v>383</v>
      </c>
      <c r="D244" s="161" t="s">
        <v>174</v>
      </c>
      <c r="E244" s="166">
        <v>170</v>
      </c>
      <c r="F244" s="169">
        <f>H244+J244</f>
        <v>0</v>
      </c>
      <c r="G244" s="170">
        <f>ROUND(E244*F244,2)</f>
        <v>0</v>
      </c>
      <c r="H244" s="170"/>
      <c r="I244" s="170">
        <f>ROUND(E244*H244,2)</f>
        <v>0</v>
      </c>
      <c r="J244" s="170"/>
      <c r="K244" s="170">
        <f>ROUND(E244*J244,2)</f>
        <v>0</v>
      </c>
      <c r="L244" s="170">
        <v>21</v>
      </c>
      <c r="M244" s="170">
        <f>G244*(1+L244/100)</f>
        <v>0</v>
      </c>
      <c r="N244" s="161">
        <v>9.1999999999999998E-2</v>
      </c>
      <c r="O244" s="161">
        <f>ROUND(E244*N244,5)</f>
        <v>15.64</v>
      </c>
      <c r="P244" s="161">
        <v>0</v>
      </c>
      <c r="Q244" s="161">
        <f>ROUND(E244*P244,5)</f>
        <v>0</v>
      </c>
      <c r="R244" s="161"/>
      <c r="S244" s="161"/>
      <c r="T244" s="162">
        <v>0.24</v>
      </c>
      <c r="U244" s="161">
        <f>ROUND(E244*T244,2)</f>
        <v>40.799999999999997</v>
      </c>
      <c r="V244" s="151"/>
      <c r="W244" s="151"/>
      <c r="X244" s="151"/>
      <c r="Y244" s="151"/>
      <c r="Z244" s="151"/>
      <c r="AA244" s="151"/>
      <c r="AB244" s="151"/>
      <c r="AC244" s="151"/>
      <c r="AD244" s="151"/>
      <c r="AE244" s="151" t="s">
        <v>166</v>
      </c>
      <c r="AF244" s="151"/>
      <c r="AG244" s="151"/>
      <c r="AH244" s="151"/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 x14ac:dyDescent="0.2">
      <c r="A245" s="152"/>
      <c r="B245" s="159"/>
      <c r="C245" s="264" t="s">
        <v>384</v>
      </c>
      <c r="D245" s="265"/>
      <c r="E245" s="266"/>
      <c r="F245" s="267"/>
      <c r="G245" s="268"/>
      <c r="H245" s="170"/>
      <c r="I245" s="170"/>
      <c r="J245" s="170"/>
      <c r="K245" s="170"/>
      <c r="L245" s="170"/>
      <c r="M245" s="170"/>
      <c r="N245" s="161"/>
      <c r="O245" s="161"/>
      <c r="P245" s="161"/>
      <c r="Q245" s="161"/>
      <c r="R245" s="161"/>
      <c r="S245" s="161"/>
      <c r="T245" s="162"/>
      <c r="U245" s="161"/>
      <c r="V245" s="151"/>
      <c r="W245" s="151"/>
      <c r="X245" s="151"/>
      <c r="Y245" s="151"/>
      <c r="Z245" s="151"/>
      <c r="AA245" s="151"/>
      <c r="AB245" s="151"/>
      <c r="AC245" s="151"/>
      <c r="AD245" s="151"/>
      <c r="AE245" s="151" t="s">
        <v>168</v>
      </c>
      <c r="AF245" s="151"/>
      <c r="AG245" s="151"/>
      <c r="AH245" s="151"/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4" t="str">
        <f>C245</f>
        <v>Uložená stávajících sdělovacích kabelů do ochranných žlabů.</v>
      </c>
      <c r="BB245" s="151"/>
      <c r="BC245" s="151"/>
      <c r="BD245" s="151"/>
      <c r="BE245" s="151"/>
      <c r="BF245" s="151"/>
      <c r="BG245" s="151"/>
      <c r="BH245" s="151"/>
    </row>
    <row r="246" spans="1:60" outlineLevel="1" x14ac:dyDescent="0.2">
      <c r="A246" s="152"/>
      <c r="B246" s="159"/>
      <c r="C246" s="191" t="s">
        <v>385</v>
      </c>
      <c r="D246" s="163"/>
      <c r="E246" s="167">
        <v>170</v>
      </c>
      <c r="F246" s="170"/>
      <c r="G246" s="170"/>
      <c r="H246" s="170"/>
      <c r="I246" s="170"/>
      <c r="J246" s="170"/>
      <c r="K246" s="170"/>
      <c r="L246" s="170"/>
      <c r="M246" s="170"/>
      <c r="N246" s="161"/>
      <c r="O246" s="161"/>
      <c r="P246" s="161"/>
      <c r="Q246" s="161"/>
      <c r="R246" s="161"/>
      <c r="S246" s="161"/>
      <c r="T246" s="162"/>
      <c r="U246" s="161"/>
      <c r="V246" s="151"/>
      <c r="W246" s="151"/>
      <c r="X246" s="151"/>
      <c r="Y246" s="151"/>
      <c r="Z246" s="151"/>
      <c r="AA246" s="151"/>
      <c r="AB246" s="151"/>
      <c r="AC246" s="151"/>
      <c r="AD246" s="151"/>
      <c r="AE246" s="151" t="s">
        <v>109</v>
      </c>
      <c r="AF246" s="151">
        <v>0</v>
      </c>
      <c r="AG246" s="151"/>
      <c r="AH246" s="151"/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ht="22.5" outlineLevel="1" x14ac:dyDescent="0.2">
      <c r="A247" s="152">
        <v>89</v>
      </c>
      <c r="B247" s="159" t="s">
        <v>386</v>
      </c>
      <c r="C247" s="190" t="s">
        <v>387</v>
      </c>
      <c r="D247" s="161" t="s">
        <v>174</v>
      </c>
      <c r="E247" s="166">
        <v>255</v>
      </c>
      <c r="F247" s="169">
        <f>H247+J247</f>
        <v>0</v>
      </c>
      <c r="G247" s="170">
        <f>ROUND(E247*F247,2)</f>
        <v>0</v>
      </c>
      <c r="H247" s="170"/>
      <c r="I247" s="170">
        <f>ROUND(E247*H247,2)</f>
        <v>0</v>
      </c>
      <c r="J247" s="170"/>
      <c r="K247" s="170">
        <f>ROUND(E247*J247,2)</f>
        <v>0</v>
      </c>
      <c r="L247" s="170">
        <v>21</v>
      </c>
      <c r="M247" s="170">
        <f>G247*(1+L247/100)</f>
        <v>0</v>
      </c>
      <c r="N247" s="161">
        <v>0</v>
      </c>
      <c r="O247" s="161">
        <f>ROUND(E247*N247,5)</f>
        <v>0</v>
      </c>
      <c r="P247" s="161">
        <v>0</v>
      </c>
      <c r="Q247" s="161">
        <f>ROUND(E247*P247,5)</f>
        <v>0</v>
      </c>
      <c r="R247" s="161"/>
      <c r="S247" s="161"/>
      <c r="T247" s="162">
        <v>0.13</v>
      </c>
      <c r="U247" s="161">
        <f>ROUND(E247*T247,2)</f>
        <v>33.15</v>
      </c>
      <c r="V247" s="151"/>
      <c r="W247" s="151"/>
      <c r="X247" s="151"/>
      <c r="Y247" s="151"/>
      <c r="Z247" s="151"/>
      <c r="AA247" s="151"/>
      <c r="AB247" s="151"/>
      <c r="AC247" s="151"/>
      <c r="AD247" s="151"/>
      <c r="AE247" s="151" t="s">
        <v>107</v>
      </c>
      <c r="AF247" s="151"/>
      <c r="AG247" s="151"/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 x14ac:dyDescent="0.2">
      <c r="A248" s="179"/>
      <c r="B248" s="180"/>
      <c r="C248" s="193" t="s">
        <v>375</v>
      </c>
      <c r="D248" s="181"/>
      <c r="E248" s="182">
        <v>255</v>
      </c>
      <c r="F248" s="183"/>
      <c r="G248" s="183"/>
      <c r="H248" s="183"/>
      <c r="I248" s="183"/>
      <c r="J248" s="183"/>
      <c r="K248" s="183"/>
      <c r="L248" s="183"/>
      <c r="M248" s="183"/>
      <c r="N248" s="184"/>
      <c r="O248" s="184"/>
      <c r="P248" s="184"/>
      <c r="Q248" s="184"/>
      <c r="R248" s="184"/>
      <c r="S248" s="184"/>
      <c r="T248" s="185"/>
      <c r="U248" s="184"/>
      <c r="V248" s="151"/>
      <c r="W248" s="151"/>
      <c r="X248" s="151"/>
      <c r="Y248" s="151"/>
      <c r="Z248" s="151"/>
      <c r="AA248" s="151"/>
      <c r="AB248" s="151"/>
      <c r="AC248" s="151"/>
      <c r="AD248" s="151"/>
      <c r="AE248" s="151" t="s">
        <v>109</v>
      </c>
      <c r="AF248" s="151">
        <v>0</v>
      </c>
      <c r="AG248" s="151"/>
      <c r="AH248" s="151"/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x14ac:dyDescent="0.2">
      <c r="A249" s="6"/>
      <c r="B249" s="7" t="s">
        <v>389</v>
      </c>
      <c r="C249" s="194" t="s">
        <v>389</v>
      </c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AC249">
        <v>15</v>
      </c>
      <c r="AD249">
        <v>21</v>
      </c>
    </row>
    <row r="250" spans="1:60" x14ac:dyDescent="0.2">
      <c r="A250" s="186"/>
      <c r="B250" s="187" t="s">
        <v>28</v>
      </c>
      <c r="C250" s="195" t="s">
        <v>389</v>
      </c>
      <c r="D250" s="188"/>
      <c r="E250" s="188"/>
      <c r="F250" s="188"/>
      <c r="G250" s="189">
        <f>G8+G53+G81+G103+G130+G147+G156+G165+G176+G206+G228+G233+G236</f>
        <v>0</v>
      </c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AC250">
        <f>SUMIF(L7:L248,AC249,G7:G248)</f>
        <v>0</v>
      </c>
      <c r="AD250">
        <f>SUMIF(L7:L248,AD249,G7:G248)</f>
        <v>0</v>
      </c>
      <c r="AE250" t="s">
        <v>390</v>
      </c>
    </row>
    <row r="251" spans="1:60" x14ac:dyDescent="0.2">
      <c r="A251" s="6"/>
      <c r="B251" s="7" t="s">
        <v>389</v>
      </c>
      <c r="C251" s="194" t="s">
        <v>389</v>
      </c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</row>
    <row r="252" spans="1:60" x14ac:dyDescent="0.2">
      <c r="A252" s="6"/>
      <c r="B252" s="7" t="s">
        <v>389</v>
      </c>
      <c r="C252" s="194" t="s">
        <v>389</v>
      </c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</row>
    <row r="253" spans="1:60" x14ac:dyDescent="0.2">
      <c r="A253" s="250" t="s">
        <v>391</v>
      </c>
      <c r="B253" s="250"/>
      <c r="C253" s="251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</row>
    <row r="254" spans="1:60" x14ac:dyDescent="0.2">
      <c r="A254" s="252"/>
      <c r="B254" s="253"/>
      <c r="C254" s="254"/>
      <c r="D254" s="253"/>
      <c r="E254" s="253"/>
      <c r="F254" s="253"/>
      <c r="G254" s="255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AE254" t="s">
        <v>392</v>
      </c>
    </row>
    <row r="255" spans="1:60" x14ac:dyDescent="0.2">
      <c r="A255" s="256"/>
      <c r="B255" s="257"/>
      <c r="C255" s="258"/>
      <c r="D255" s="257"/>
      <c r="E255" s="257"/>
      <c r="F255" s="257"/>
      <c r="G255" s="259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</row>
    <row r="256" spans="1:60" x14ac:dyDescent="0.2">
      <c r="A256" s="256"/>
      <c r="B256" s="257"/>
      <c r="C256" s="258"/>
      <c r="D256" s="257"/>
      <c r="E256" s="257"/>
      <c r="F256" s="257"/>
      <c r="G256" s="259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</row>
    <row r="257" spans="1:31" x14ac:dyDescent="0.2">
      <c r="A257" s="256"/>
      <c r="B257" s="257"/>
      <c r="C257" s="258"/>
      <c r="D257" s="257"/>
      <c r="E257" s="257"/>
      <c r="F257" s="257"/>
      <c r="G257" s="259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</row>
    <row r="258" spans="1:31" x14ac:dyDescent="0.2">
      <c r="A258" s="260"/>
      <c r="B258" s="261"/>
      <c r="C258" s="262"/>
      <c r="D258" s="261"/>
      <c r="E258" s="261"/>
      <c r="F258" s="261"/>
      <c r="G258" s="263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</row>
    <row r="259" spans="1:31" x14ac:dyDescent="0.2">
      <c r="A259" s="6"/>
      <c r="B259" s="7" t="s">
        <v>389</v>
      </c>
      <c r="C259" s="194" t="s">
        <v>389</v>
      </c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</row>
    <row r="260" spans="1:31" x14ac:dyDescent="0.2">
      <c r="C260" s="196"/>
      <c r="AE260" t="s">
        <v>393</v>
      </c>
    </row>
  </sheetData>
  <mergeCells count="26">
    <mergeCell ref="C60:G60"/>
    <mergeCell ref="A1:G1"/>
    <mergeCell ref="C2:G2"/>
    <mergeCell ref="C3:G3"/>
    <mergeCell ref="C4:G4"/>
    <mergeCell ref="C55:G55"/>
    <mergeCell ref="C191:G191"/>
    <mergeCell ref="C63:G63"/>
    <mergeCell ref="C87:G87"/>
    <mergeCell ref="C107:G107"/>
    <mergeCell ref="C110:G110"/>
    <mergeCell ref="C113:G113"/>
    <mergeCell ref="C123:G123"/>
    <mergeCell ref="C149:G149"/>
    <mergeCell ref="C150:G150"/>
    <mergeCell ref="C151:G151"/>
    <mergeCell ref="C160:G160"/>
    <mergeCell ref="C163:G163"/>
    <mergeCell ref="A253:C253"/>
    <mergeCell ref="A254:G258"/>
    <mergeCell ref="C195:G195"/>
    <mergeCell ref="C208:G208"/>
    <mergeCell ref="C217:G217"/>
    <mergeCell ref="C226:G226"/>
    <mergeCell ref="C242:G242"/>
    <mergeCell ref="C245:G245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Daniela Koričanská</cp:lastModifiedBy>
  <cp:lastPrinted>2014-02-28T09:52:57Z</cp:lastPrinted>
  <dcterms:created xsi:type="dcterms:W3CDTF">2009-04-08T07:15:50Z</dcterms:created>
  <dcterms:modified xsi:type="dcterms:W3CDTF">2024-01-09T13:15:15Z</dcterms:modified>
</cp:coreProperties>
</file>